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5B-2A-2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l="1"/>
  <c r="F177" i="3" s="1"/>
  <c r="F71" i="3" l="1"/>
  <c r="F129" i="3"/>
  <c r="F325" i="3"/>
  <c r="M86" i="3" s="1"/>
  <c r="F182" i="3"/>
  <c r="F43" i="3"/>
  <c r="F159" i="3"/>
  <c r="F231" i="3"/>
  <c r="F299" i="3"/>
  <c r="M60" i="3" s="1"/>
  <c r="F284" i="3"/>
  <c r="M45" i="3" s="1"/>
  <c r="F349" i="3"/>
  <c r="M110" i="3" s="1"/>
  <c r="F154" i="3"/>
  <c r="F91" i="3"/>
  <c r="F168" i="3"/>
  <c r="F169" i="3"/>
  <c r="F267" i="3"/>
  <c r="M28" i="3" s="1"/>
  <c r="F224" i="3"/>
  <c r="F277" i="3"/>
  <c r="M38" i="3" s="1"/>
  <c r="F348" i="3"/>
  <c r="M109" i="3" s="1"/>
  <c r="F82" i="3"/>
  <c r="F328" i="3"/>
  <c r="M89" i="3" s="1"/>
  <c r="F178" i="3"/>
  <c r="F244" i="3"/>
  <c r="M5" i="3" s="1"/>
  <c r="F176" i="3"/>
  <c r="F339" i="3"/>
  <c r="M100" i="3" s="1"/>
  <c r="F198" i="3"/>
  <c r="F150" i="3"/>
  <c r="F158" i="3"/>
  <c r="F59" i="3"/>
  <c r="F234" i="3"/>
  <c r="F170" i="3"/>
  <c r="F174" i="3"/>
  <c r="F124" i="3"/>
  <c r="F131" i="3"/>
  <c r="F125" i="3"/>
  <c r="F106" i="3"/>
  <c r="F134" i="3"/>
  <c r="F95" i="3"/>
  <c r="F305" i="3"/>
  <c r="M66" i="3" s="1"/>
  <c r="F260" i="3"/>
  <c r="M21" i="3" s="1"/>
  <c r="F85" i="3"/>
  <c r="F306" i="3"/>
  <c r="M67" i="3" s="1"/>
  <c r="F118" i="3"/>
  <c r="F103" i="3"/>
  <c r="F143" i="3"/>
  <c r="F184" i="3"/>
  <c r="F331" i="3"/>
  <c r="M92" i="3" s="1"/>
  <c r="F300" i="3"/>
  <c r="M61" i="3" s="1"/>
  <c r="F312" i="3"/>
  <c r="M73" i="3" s="1"/>
  <c r="F222" i="3"/>
  <c r="F107" i="3"/>
  <c r="F51" i="3"/>
  <c r="F271" i="3"/>
  <c r="M32" i="3" s="1"/>
  <c r="F289" i="3"/>
  <c r="M50" i="3" s="1"/>
  <c r="F270" i="3"/>
  <c r="M31" i="3" s="1"/>
  <c r="F206" i="3"/>
  <c r="F50" i="3"/>
  <c r="F148" i="3"/>
  <c r="F245" i="3"/>
  <c r="M6" i="3" s="1"/>
  <c r="F144" i="3"/>
  <c r="F130" i="3"/>
  <c r="F121" i="3"/>
  <c r="F340" i="3"/>
  <c r="M101" i="3" s="1"/>
  <c r="F226" i="3"/>
  <c r="F149" i="3"/>
  <c r="F79" i="3"/>
  <c r="F136" i="3"/>
  <c r="F236" i="3"/>
  <c r="F146" i="3"/>
  <c r="F64" i="3"/>
  <c r="F41" i="3"/>
  <c r="F83" i="3"/>
  <c r="F351" i="3"/>
  <c r="M112" i="3" s="1"/>
  <c r="F215" i="3"/>
  <c r="F81" i="3"/>
  <c r="F251" i="3"/>
  <c r="M12" i="3" s="1"/>
  <c r="F302" i="3"/>
  <c r="M63" i="3" s="1"/>
  <c r="F212" i="3"/>
  <c r="F111" i="3"/>
  <c r="F142" i="3"/>
  <c r="F261" i="3"/>
  <c r="M22" i="3" s="1"/>
  <c r="F223" i="3"/>
  <c r="F84" i="3"/>
  <c r="F192" i="3"/>
  <c r="F135" i="3"/>
  <c r="F164" i="3"/>
  <c r="F316" i="3"/>
  <c r="M77" i="3" s="1"/>
  <c r="F163" i="3"/>
  <c r="F75" i="3"/>
  <c r="F229" i="3"/>
  <c r="F173" i="3"/>
  <c r="F137" i="3"/>
  <c r="F72" i="3"/>
  <c r="F37" i="3"/>
  <c r="F298" i="3"/>
  <c r="M59" i="3" s="1"/>
  <c r="F77" i="3"/>
  <c r="F279" i="3"/>
  <c r="M40" i="3" s="1"/>
  <c r="F40" i="3"/>
  <c r="F175" i="3"/>
  <c r="F332" i="3"/>
  <c r="M93" i="3" s="1"/>
  <c r="F96" i="3"/>
  <c r="F200" i="3"/>
  <c r="F139" i="3"/>
  <c r="F181" i="3"/>
  <c r="F105" i="3"/>
  <c r="F303" i="3"/>
  <c r="M64" i="3" s="1"/>
  <c r="F196" i="3"/>
  <c r="F360" i="3"/>
  <c r="M121" i="3" s="1"/>
  <c r="F186" i="3"/>
  <c r="F266" i="3"/>
  <c r="M27" i="3" s="1"/>
  <c r="F338" i="3"/>
  <c r="M99" i="3" s="1"/>
  <c r="F333" i="3"/>
  <c r="M94" i="3" s="1"/>
  <c r="F160" i="3"/>
  <c r="F221" i="3"/>
  <c r="F344" i="3"/>
  <c r="M105" i="3" s="1"/>
  <c r="F35" i="3"/>
  <c r="F187" i="3"/>
  <c r="F110" i="3"/>
  <c r="F304" i="3"/>
  <c r="M65" i="3" s="1"/>
  <c r="F70" i="3"/>
  <c r="F257" i="3"/>
  <c r="M18" i="3" s="1"/>
  <c r="F313" i="3"/>
  <c r="M74" i="3" s="1"/>
  <c r="F62" i="3"/>
  <c r="F116" i="3"/>
  <c r="F283" i="3"/>
  <c r="M44" i="3" s="1"/>
  <c r="F345" i="3"/>
  <c r="M106" i="3" s="1"/>
  <c r="F115" i="3"/>
  <c r="F98" i="3"/>
  <c r="F240" i="3"/>
  <c r="F97" i="3"/>
  <c r="F308" i="3"/>
  <c r="M69" i="3" s="1"/>
  <c r="F56" i="3"/>
  <c r="F291" i="3"/>
  <c r="M52" i="3" s="1"/>
  <c r="F254" i="3"/>
  <c r="M15" i="3" s="1"/>
  <c r="F162" i="3"/>
  <c r="F80" i="3"/>
  <c r="F61" i="3"/>
  <c r="F357" i="3"/>
  <c r="M118" i="3" s="1"/>
  <c r="F314" i="3"/>
  <c r="M75" i="3" s="1"/>
  <c r="F190" i="3"/>
  <c r="F252" i="3"/>
  <c r="M13" i="3" s="1"/>
  <c r="F34" i="3"/>
  <c r="F311" i="3"/>
  <c r="M72" i="3" s="1"/>
  <c r="F361" i="3"/>
  <c r="M122" i="3" s="1"/>
  <c r="F281" i="3"/>
  <c r="M42" i="3" s="1"/>
  <c r="F172" i="3"/>
  <c r="F258" i="3"/>
  <c r="M19" i="3" s="1"/>
  <c r="F318" i="3"/>
  <c r="M79" i="3" s="1"/>
  <c r="F108" i="3"/>
  <c r="F199" i="3"/>
  <c r="F235" i="3"/>
  <c r="F292" i="3"/>
  <c r="M53" i="3" s="1"/>
  <c r="F197" i="3"/>
  <c r="F52" i="3"/>
  <c r="F290" i="3"/>
  <c r="M51" i="3" s="1"/>
  <c r="F49" i="3"/>
  <c r="F280" i="3"/>
  <c r="M41" i="3" s="1"/>
  <c r="F238" i="3"/>
  <c r="F156" i="3"/>
  <c r="F321" i="3"/>
  <c r="M82" i="3" s="1"/>
  <c r="F262" i="3"/>
  <c r="M23" i="3" s="1"/>
  <c r="F39" i="3"/>
  <c r="F214" i="3"/>
  <c r="F209" i="3"/>
  <c r="F33" i="3"/>
  <c r="F147" i="3"/>
  <c r="F201" i="3"/>
  <c r="F337" i="3"/>
  <c r="M98" i="3" s="1"/>
  <c r="F323" i="3"/>
  <c r="M84" i="3" s="1"/>
  <c r="F67" i="3"/>
  <c r="F274" i="3"/>
  <c r="M35" i="3" s="1"/>
  <c r="F329" i="3"/>
  <c r="M90" i="3" s="1"/>
  <c r="F301" i="3"/>
  <c r="M62" i="3" s="1"/>
  <c r="F74" i="3"/>
  <c r="F138" i="3"/>
  <c r="F53" i="3"/>
  <c r="F167" i="3"/>
  <c r="F69" i="3"/>
  <c r="F341" i="3"/>
  <c r="M102" i="3" s="1"/>
  <c r="F58" i="3"/>
  <c r="F355" i="3"/>
  <c r="M116" i="3" s="1"/>
  <c r="F166" i="3"/>
  <c r="F165" i="3"/>
  <c r="F87" i="3"/>
  <c r="F99" i="3"/>
  <c r="F216" i="3"/>
  <c r="F45" i="3"/>
  <c r="F113" i="3"/>
  <c r="F310" i="3"/>
  <c r="M71" i="3" s="1"/>
  <c r="F242" i="3"/>
  <c r="K3" i="3" s="1"/>
  <c r="F55" i="3"/>
  <c r="F38" i="3"/>
  <c r="F320" i="3"/>
  <c r="M81" i="3" s="1"/>
  <c r="F230" i="3"/>
  <c r="F352" i="3"/>
  <c r="M113" i="3" s="1"/>
  <c r="F153" i="3"/>
  <c r="F36" i="3"/>
  <c r="F259" i="3"/>
  <c r="M20" i="3" s="1"/>
  <c r="F90" i="3"/>
  <c r="F211" i="3"/>
  <c r="F297" i="3"/>
  <c r="M58" i="3" s="1"/>
  <c r="F183" i="3"/>
  <c r="F269" i="3"/>
  <c r="M30" i="3" s="1"/>
  <c r="F220" i="3"/>
  <c r="F86" i="3"/>
  <c r="F161" i="3"/>
  <c r="F213" i="3"/>
  <c r="F188" i="3"/>
  <c r="F122" i="3"/>
  <c r="F278" i="3"/>
  <c r="M39" i="3" s="1"/>
  <c r="F126" i="3"/>
  <c r="F140" i="3"/>
  <c r="F285" i="3"/>
  <c r="M46" i="3" s="1"/>
  <c r="F256" i="3"/>
  <c r="M17" i="3" s="1"/>
  <c r="F42" i="3"/>
  <c r="F293" i="3"/>
  <c r="M54" i="3" s="1"/>
  <c r="F225" i="3"/>
  <c r="F180" i="3"/>
  <c r="F268" i="3"/>
  <c r="M29" i="3" s="1"/>
  <c r="F210" i="3"/>
  <c r="F307" i="3"/>
  <c r="M68" i="3" s="1"/>
  <c r="F327" i="3"/>
  <c r="M88" i="3" s="1"/>
  <c r="F94" i="3"/>
  <c r="F276" i="3"/>
  <c r="M37" i="3" s="1"/>
  <c r="F152" i="3"/>
  <c r="F296" i="3"/>
  <c r="M57" i="3" s="1"/>
  <c r="F286" i="3"/>
  <c r="M47" i="3" s="1"/>
  <c r="F78" i="3"/>
  <c r="F326" i="3"/>
  <c r="M87" i="3" s="1"/>
  <c r="F132" i="3"/>
  <c r="F263" i="3"/>
  <c r="M24" i="3" s="1"/>
  <c r="F193" i="3"/>
  <c r="F202" i="3"/>
  <c r="F265" i="3"/>
  <c r="M26" i="3" s="1"/>
  <c r="F128" i="3"/>
  <c r="F145" i="3"/>
  <c r="F335" i="3"/>
  <c r="M96" i="3" s="1"/>
  <c r="F100" i="3"/>
  <c r="F46" i="3"/>
  <c r="F133" i="3"/>
  <c r="F273" i="3"/>
  <c r="M34" i="3" s="1"/>
  <c r="F123" i="3"/>
  <c r="F336" i="3"/>
  <c r="M97" i="3" s="1"/>
  <c r="F356" i="3"/>
  <c r="M117" i="3" s="1"/>
  <c r="F205" i="3"/>
  <c r="F309" i="3"/>
  <c r="M70" i="3" s="1"/>
  <c r="F101" i="3"/>
  <c r="F104" i="3"/>
  <c r="F239" i="3"/>
  <c r="F241" i="3"/>
  <c r="F89" i="3"/>
  <c r="F48" i="3"/>
  <c r="F92" i="3"/>
  <c r="F354" i="3"/>
  <c r="M115" i="3" s="1"/>
  <c r="F88" i="3"/>
  <c r="F247" i="3"/>
  <c r="M8" i="3" s="1"/>
  <c r="F112" i="3"/>
  <c r="F93" i="3"/>
  <c r="F157" i="3"/>
  <c r="F346" i="3"/>
  <c r="M107" i="3" s="1"/>
  <c r="F189" i="3"/>
  <c r="F127" i="3"/>
  <c r="F228" i="3"/>
  <c r="F249" i="3"/>
  <c r="M10" i="3" s="1"/>
  <c r="F253" i="3"/>
  <c r="M14" i="3" s="1"/>
  <c r="F179" i="3"/>
  <c r="F204" i="3"/>
  <c r="F233" i="3"/>
  <c r="F317" i="3"/>
  <c r="M78" i="3" s="1"/>
  <c r="F264" i="3"/>
  <c r="M25" i="3" s="1"/>
  <c r="F57" i="3"/>
  <c r="F362" i="3"/>
  <c r="M123" i="3" s="1"/>
  <c r="F207" i="3"/>
  <c r="F63" i="3"/>
  <c r="F358" i="3"/>
  <c r="M119" i="3" s="1"/>
  <c r="F185" i="3"/>
  <c r="F246" i="3"/>
  <c r="M7" i="3" s="1"/>
  <c r="F255" i="3"/>
  <c r="M16" i="3" s="1"/>
  <c r="F114" i="3"/>
  <c r="F54" i="3"/>
  <c r="F109" i="3"/>
  <c r="F171" i="3"/>
  <c r="F151" i="3"/>
  <c r="F203" i="3"/>
  <c r="F68" i="3"/>
  <c r="F237" i="3"/>
  <c r="F347" i="3"/>
  <c r="M108" i="3" s="1"/>
  <c r="F343" i="3"/>
  <c r="M104" i="3" s="1"/>
  <c r="F191" i="3"/>
  <c r="F342" i="3"/>
  <c r="M103" i="3" s="1"/>
  <c r="F288" i="3"/>
  <c r="M49" i="3" s="1"/>
  <c r="F282" i="3"/>
  <c r="M43" i="3" s="1"/>
  <c r="F248" i="3"/>
  <c r="M9" i="3" s="1"/>
  <c r="F359" i="3"/>
  <c r="M120" i="3" s="1"/>
  <c r="F250" i="3"/>
  <c r="M11" i="3" s="1"/>
  <c r="F219" i="3"/>
  <c r="F102" i="3"/>
  <c r="F119" i="3"/>
  <c r="F322" i="3"/>
  <c r="M83" i="3" s="1"/>
  <c r="F315" i="3"/>
  <c r="M76" i="3" s="1"/>
  <c r="F287" i="3"/>
  <c r="M48" i="3" s="1"/>
  <c r="F76" i="3"/>
  <c r="F324" i="3"/>
  <c r="K85" i="3" s="1"/>
  <c r="F294" i="3"/>
  <c r="M55" i="3" s="1"/>
  <c r="F66" i="3"/>
  <c r="F155" i="3"/>
  <c r="F227" i="3"/>
  <c r="F117" i="3"/>
  <c r="F218" i="3"/>
  <c r="F120" i="3"/>
  <c r="F194" i="3"/>
  <c r="F217" i="3"/>
  <c r="F195" i="3"/>
  <c r="F65" i="3"/>
  <c r="F47" i="3"/>
  <c r="F334" i="3"/>
  <c r="M95" i="3" s="1"/>
  <c r="F60" i="3"/>
  <c r="F353" i="3"/>
  <c r="M114" i="3" s="1"/>
  <c r="F73" i="3"/>
  <c r="F319" i="3"/>
  <c r="M80" i="3" s="1"/>
  <c r="F272" i="3"/>
  <c r="M33" i="3" s="1"/>
  <c r="F44" i="3"/>
  <c r="F330" i="3"/>
  <c r="M91" i="3" s="1"/>
  <c r="F141" i="3"/>
  <c r="F295" i="3"/>
  <c r="M56" i="3" s="1"/>
  <c r="F208" i="3"/>
  <c r="F232" i="3"/>
  <c r="F275" i="3"/>
  <c r="M36" i="3" s="1"/>
  <c r="F243" i="3"/>
  <c r="M4" i="3" s="1"/>
  <c r="F350" i="3"/>
  <c r="M111" i="3" s="1"/>
  <c r="L68" i="3"/>
  <c r="K45" i="3"/>
  <c r="L76" i="3"/>
  <c r="L6" i="3"/>
  <c r="L3" i="3"/>
  <c r="K35" i="3"/>
  <c r="K65" i="3"/>
  <c r="L40" i="3"/>
  <c r="L119" i="3"/>
  <c r="L79" i="3"/>
  <c r="L109" i="3"/>
  <c r="K109" i="3"/>
  <c r="K58" i="3"/>
  <c r="K110" i="3"/>
  <c r="L110" i="3"/>
  <c r="L44" i="3"/>
  <c r="K43" i="3"/>
  <c r="K100" i="3"/>
  <c r="L102" i="3"/>
  <c r="L117" i="3"/>
  <c r="L86" i="3"/>
  <c r="K86" i="3"/>
  <c r="K51" i="3"/>
  <c r="K121" i="3"/>
  <c r="L105" i="3"/>
  <c r="K105" i="3"/>
  <c r="K62" i="3"/>
  <c r="K106" i="3"/>
  <c r="L106" i="3"/>
  <c r="L27" i="3"/>
  <c r="K10" i="3" l="1"/>
  <c r="K42" i="3"/>
  <c r="L58" i="3"/>
  <c r="L18" i="3"/>
  <c r="K34" i="3"/>
  <c r="L23" i="3"/>
  <c r="K14" i="3"/>
  <c r="L73" i="3"/>
  <c r="K4" i="3"/>
  <c r="K73" i="3"/>
  <c r="L60" i="3"/>
  <c r="L22" i="3"/>
  <c r="K60" i="3"/>
  <c r="L112" i="3"/>
  <c r="K22" i="3"/>
  <c r="L81" i="3"/>
  <c r="L84" i="3"/>
  <c r="L34" i="3"/>
  <c r="K112" i="3"/>
  <c r="L14" i="3"/>
  <c r="L100" i="3"/>
  <c r="K84" i="3"/>
  <c r="K40" i="3"/>
  <c r="K81" i="3"/>
  <c r="L54" i="3"/>
  <c r="L32" i="3"/>
  <c r="L28" i="3"/>
  <c r="L15" i="3"/>
  <c r="M3" i="3"/>
  <c r="K52" i="3"/>
  <c r="L120" i="3"/>
  <c r="K78" i="3"/>
  <c r="L87" i="3"/>
  <c r="L48" i="3"/>
  <c r="K98" i="3"/>
  <c r="K37" i="3"/>
  <c r="K28" i="3"/>
  <c r="K15" i="3"/>
  <c r="K50" i="3"/>
  <c r="L88" i="3"/>
  <c r="L38" i="3"/>
  <c r="K114" i="3"/>
  <c r="L33" i="3"/>
  <c r="L67" i="3"/>
  <c r="L45" i="3"/>
  <c r="L64" i="3"/>
  <c r="L57" i="3"/>
  <c r="L118" i="3"/>
  <c r="L121" i="3"/>
  <c r="K12" i="3"/>
  <c r="K64" i="3"/>
  <c r="L69" i="3"/>
  <c r="K6" i="3"/>
  <c r="L94" i="3"/>
  <c r="L98" i="3"/>
  <c r="L104" i="3"/>
  <c r="L82" i="3"/>
  <c r="K21" i="3"/>
  <c r="L74" i="3"/>
  <c r="K38" i="3"/>
  <c r="K113" i="3"/>
  <c r="L51" i="3"/>
  <c r="K104" i="3"/>
  <c r="L39" i="3"/>
  <c r="K61" i="3"/>
  <c r="K74" i="3"/>
  <c r="L19" i="3"/>
  <c r="L107" i="3"/>
  <c r="L103" i="3"/>
  <c r="K47" i="3"/>
  <c r="L61" i="3"/>
  <c r="K29" i="3"/>
  <c r="K67" i="3"/>
  <c r="K118" i="3"/>
  <c r="L49" i="3"/>
  <c r="L113" i="3"/>
  <c r="K30" i="3"/>
  <c r="L47" i="3"/>
  <c r="K102" i="3"/>
  <c r="K83" i="3"/>
  <c r="K68" i="3"/>
  <c r="L52" i="3"/>
  <c r="K32" i="3"/>
  <c r="K46" i="3"/>
  <c r="K71" i="3"/>
  <c r="L59" i="3"/>
  <c r="K41" i="3"/>
  <c r="K7" i="3"/>
  <c r="K63" i="3"/>
  <c r="L13" i="3"/>
  <c r="L46" i="3"/>
  <c r="L71" i="3"/>
  <c r="L63" i="3"/>
  <c r="K89" i="3"/>
  <c r="K9" i="3"/>
  <c r="L7" i="3"/>
  <c r="L96" i="3"/>
  <c r="L89" i="3"/>
  <c r="K96" i="3"/>
  <c r="K116" i="3"/>
  <c r="L92" i="3"/>
  <c r="L78" i="3"/>
  <c r="K77" i="3"/>
  <c r="K27" i="3"/>
  <c r="L37" i="3"/>
  <c r="L108" i="3"/>
  <c r="K117" i="3"/>
  <c r="L77" i="3"/>
  <c r="L21" i="3"/>
  <c r="L43" i="3"/>
  <c r="K54" i="3"/>
  <c r="L50" i="3"/>
  <c r="L10" i="3"/>
  <c r="L24" i="3"/>
  <c r="K5" i="3"/>
  <c r="L101" i="3"/>
  <c r="L5" i="3"/>
  <c r="K123" i="3"/>
  <c r="K66" i="3"/>
  <c r="K99" i="3"/>
  <c r="K94" i="3"/>
  <c r="L8" i="3"/>
  <c r="L80" i="3"/>
  <c r="K16" i="3"/>
  <c r="K82" i="3"/>
  <c r="K17" i="3"/>
  <c r="L53" i="3"/>
  <c r="L70" i="3"/>
  <c r="L90" i="3"/>
  <c r="K93" i="3"/>
  <c r="K72" i="3"/>
  <c r="K31" i="3"/>
  <c r="K55" i="3"/>
  <c r="K76" i="3"/>
  <c r="L65" i="3"/>
  <c r="L16" i="3"/>
  <c r="K101" i="3"/>
  <c r="L66" i="3"/>
  <c r="K24" i="3"/>
  <c r="K122" i="3"/>
  <c r="K59" i="3"/>
  <c r="L17" i="3"/>
  <c r="K53" i="3"/>
  <c r="L122" i="3"/>
  <c r="K92" i="3"/>
  <c r="L20" i="3"/>
  <c r="L12" i="3"/>
  <c r="L11" i="3"/>
  <c r="K90" i="3"/>
  <c r="L93" i="3"/>
  <c r="K79" i="3"/>
  <c r="L72" i="3"/>
  <c r="L31" i="3"/>
  <c r="K107" i="3"/>
  <c r="K88" i="3"/>
  <c r="L56" i="3"/>
  <c r="L99" i="3"/>
  <c r="L114" i="3"/>
  <c r="L111" i="3"/>
  <c r="L116" i="3"/>
  <c r="K57" i="3"/>
  <c r="K103" i="3"/>
  <c r="L62" i="3"/>
  <c r="K39" i="3"/>
  <c r="K13" i="3"/>
  <c r="L42" i="3"/>
  <c r="K11" i="3"/>
  <c r="K49" i="3"/>
  <c r="K69" i="3"/>
  <c r="K19" i="3"/>
  <c r="K119" i="3"/>
  <c r="K26" i="3"/>
  <c r="L35" i="3"/>
  <c r="L75" i="3"/>
  <c r="K33" i="3"/>
  <c r="L4" i="3"/>
  <c r="K120" i="3"/>
  <c r="L29" i="3"/>
  <c r="K25" i="3"/>
  <c r="K97" i="3"/>
  <c r="K115" i="3"/>
  <c r="K87" i="3"/>
  <c r="K108" i="3"/>
  <c r="K20" i="3"/>
  <c r="K70" i="3"/>
  <c r="L9" i="3"/>
  <c r="K44" i="3"/>
  <c r="L41" i="3"/>
  <c r="K23" i="3"/>
  <c r="L30" i="3"/>
  <c r="L25" i="3"/>
  <c r="L97" i="3"/>
  <c r="K18" i="3"/>
  <c r="L115" i="3"/>
  <c r="K75" i="3"/>
  <c r="K111" i="3"/>
  <c r="L83" i="3"/>
  <c r="L26" i="3"/>
  <c r="M85" i="3"/>
  <c r="M127" i="3" s="1"/>
  <c r="L85" i="3"/>
  <c r="L123" i="3"/>
  <c r="K48" i="3"/>
  <c r="K95" i="3"/>
  <c r="L36" i="3"/>
  <c r="K8" i="3"/>
  <c r="L95" i="3"/>
  <c r="K80" i="3"/>
  <c r="K36" i="3"/>
  <c r="L55" i="3"/>
  <c r="K91" i="3"/>
  <c r="L91" i="3"/>
  <c r="K56" i="3"/>
  <c r="L127" i="3" l="1"/>
  <c r="K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<sst xmlns="http://schemas.openxmlformats.org/spreadsheetml/2006/main" count="25" uniqueCount="21">
  <si>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</si>
  <si>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</si>
  <si>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</si>
  <si>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</si>
  <si>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</si>
  <si>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</si>
  <si>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</si>
  <si>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</si>
  <si>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</si>
  <si>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</si>
  <si>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</si>
  <si>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</si>
  <si>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</si>
  <si>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</si>
  <si>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2A</t>
  </si>
  <si>
    <t>2C</t>
  </si>
  <si>
    <t>5B</t>
  </si>
  <si>
    <t>Calibration Date</t>
  </si>
  <si>
    <t>A-4 CO2 conc</t>
  </si>
  <si>
    <t>Voltage Readings</t>
  </si>
  <si>
    <t>ppm of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</si>
</sst>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Q14" sqref="Q14"/>
    </sheetView>
  </sheetViews>
  <sheetFormatPr defaultRowHeight="15" x14ac:dyDescent="0.25"/>
  <sheetData>
    <row r="1" spans="1:14" x14ac:dyDescent="0.25">
      <c r="B1" s="16" t="s">
        <v>19</v>
      </c>
      <c r="C1" s="16"/>
      <c r="D1" s="16"/>
      <c r="E1" s="16"/>
      <c r="G1" s="16" t="s">
        <v>20</v>
      </c>
      <c r="H1" s="16"/>
      <c r="I1" s="16"/>
      <c r="J1" s="16"/>
      <c r="K1" s="16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18</v>
      </c>
      <c r="G2" s="5" t="s">
        <v>9</v>
      </c>
      <c r="H2" s="5" t="s">
        <v>10</v>
      </c>
      <c r="I2" s="5" t="s">
        <v>11</v>
      </c>
      <c r="J2" s="5" t="s">
        <v>4</v>
      </c>
      <c r="K2" s="13" t="s">
        <v>12</v>
      </c>
      <c r="L2" s="16" t="s">
        <v>13</v>
      </c>
      <c r="M2" s="16"/>
      <c r="N2" s="5">
        <f>$K$364-400</f>
        <v>14.172686987365751</v>
      </c>
    </row>
    <row r="3" spans="1:14" x14ac:dyDescent="0.25">
      <c r="A3">
        <v>114</v>
      </c>
      <c r="B3">
        <v>0.43399999</v>
      </c>
      <c r="C3">
        <v>1.06589997</v>
      </c>
      <c r="D3">
        <v>1.0468000200000001</v>
      </c>
      <c r="E3">
        <v>0.60180001999999999</v>
      </c>
      <c r="G3">
        <f>TREND(Calibration!$A$4:$A$6,Calibration!$B$4:$B$6,'CO2 Concentration Data'!D3)</f>
        <v>423.66927044116181</v>
      </c>
      <c r="H3">
        <f>TREND(Calibration!$A$4:$A$6,Calibration!$C$4:$C$6,'CO2 Concentration Data'!C3)</f>
        <v>425.85869973430442</v>
      </c>
      <c r="I3">
        <f>TREND(Calibration!$A$4:$A$6,Calibration!$D$4:$D$6,'CO2 Concentration Data'!B3)</f>
        <v>424.65322519014603</v>
      </c>
      <c r="J3">
        <f>TREND(Calibration!$A$4:$A$6,Calibration!$E$4:$E$6,'CO2 Concentration Data'!E3)</f>
        <v>411.96593933111245</v>
      </c>
      <c r="K3" s="14"/>
    </row>
    <row r="4" spans="1:14" x14ac:dyDescent="0.25">
      <c r="A4">
        <v>3934</v>
      </c>
      <c r="B4">
        <v>0.43290001</v>
      </c>
      <c r="C4">
        <v>1.0653999999999999</v>
      </c>
      <c r="D4">
        <v>1.0456999499999999</v>
      </c>
      <c r="E4">
        <v>0.61170000000000002</v>
      </c>
      <c r="G4">
        <f>TREND(Calibration!$A$4:$A$6,Calibration!$B$4:$B$6,'CO2 Concentration Data'!D4)</f>
        <v>423.22715618332353</v>
      </c>
      <c r="H4">
        <f>TREND(Calibration!$A$4:$A$6,Calibration!$C$4:$C$6,'CO2 Concentration Data'!C4)</f>
        <v>425.6559071369598</v>
      </c>
      <c r="I4">
        <f>TREND(Calibration!$A$4:$A$6,Calibration!$D$4:$D$6,'CO2 Concentration Data'!B4)</f>
        <v>423.54476032695624</v>
      </c>
      <c r="J4">
        <f>TREND(Calibration!$A$4:$A$6,Calibration!$E$4:$E$6,'CO2 Concentration Data'!E4)</f>
        <v>417.93523917233637</v>
      </c>
      <c r="K4" s="15"/>
    </row>
    <row r="5" spans="1:14" x14ac:dyDescent="0.25">
      <c r="A5">
        <v>8928</v>
      </c>
      <c r="B5">
        <v>0.43180001000000001</v>
      </c>
      <c r="C5">
        <v>1.0636999600000001</v>
      </c>
      <c r="D5">
        <v>1.0456999499999999</v>
      </c>
      <c r="E5">
        <v>0.60019999999999996</v>
      </c>
      <c r="G5">
        <f>TREND(Calibration!$A$4:$A$6,Calibration!$B$4:$B$6,'CO2 Concentration Data'!D5)</f>
        <v>423.22715618332353</v>
      </c>
      <c r="H5">
        <f>TREND(Calibration!$A$4:$A$6,Calibration!$C$4:$C$6,'CO2 Concentration Data'!C5)</f>
        <v>424.966354709435</v>
      </c>
      <c r="I5">
        <f>TREND(Calibration!$A$4:$A$6,Calibration!$D$4:$D$6,'CO2 Concentration Data'!B5)</f>
        <v>422.4362753094934</v>
      </c>
      <c r="J5">
        <f>TREND(Calibration!$A$4:$A$6,Calibration!$E$4:$E$6,'CO2 Concentration Data'!E5)</f>
        <v>411.0011899950577</v>
      </c>
    </row>
    <row r="6" spans="1:14" x14ac:dyDescent="0.25">
      <c r="A6">
        <v>13910</v>
      </c>
      <c r="B6">
        <v>0.43070000000000003</v>
      </c>
      <c r="C6">
        <v>1.06270003</v>
      </c>
      <c r="D6">
        <v>1.04299998</v>
      </c>
      <c r="E6">
        <v>0.59689999000000005</v>
      </c>
      <c r="G6">
        <f>TREND(Calibration!$A$4:$A$6,Calibration!$B$4:$B$6,'CO2 Concentration Data'!D6)</f>
        <v>422.14204775137341</v>
      </c>
      <c r="H6">
        <f>TREND(Calibration!$A$4:$A$6,Calibration!$C$4:$C$6,'CO2 Concentration Data'!C6)</f>
        <v>424.56077357084115</v>
      </c>
      <c r="I6">
        <f>TREND(Calibration!$A$4:$A$6,Calibration!$D$4:$D$6,'CO2 Concentration Data'!B6)</f>
        <v>421.32778021489406</v>
      </c>
      <c r="J6">
        <f>TREND(Calibration!$A$4:$A$6,Calibration!$E$4:$E$6,'CO2 Concentration Data'!E6)</f>
        <v>409.01141333196983</v>
      </c>
    </row>
    <row r="7" spans="1:14" x14ac:dyDescent="0.25">
      <c r="A7">
        <v>19011</v>
      </c>
      <c r="B7">
        <v>0.43020001000000002</v>
      </c>
      <c r="C7">
        <v>1.0587999800000001</v>
      </c>
      <c r="D7">
        <v>1.03919995</v>
      </c>
      <c r="E7">
        <v>0.59039998000000005</v>
      </c>
      <c r="G7">
        <f>TREND(Calibration!$A$4:$A$6,Calibration!$B$4:$B$6,'CO2 Concentration Data'!D7)</f>
        <v>420.61482908054973</v>
      </c>
      <c r="H7">
        <f>TREND(Calibration!$A$4:$A$6,Calibration!$C$4:$C$6,'CO2 Concentration Data'!C7)</f>
        <v>422.97887611844675</v>
      </c>
      <c r="I7">
        <f>TREND(Calibration!$A$4:$A$6,Calibration!$D$4:$D$6,'CO2 Concentration Data'!B7)</f>
        <v>420.82393346591107</v>
      </c>
      <c r="J7">
        <f>TREND(Calibration!$A$4:$A$6,Calibration!$E$4:$E$6,'CO2 Concentration Data'!E7)</f>
        <v>405.09216211520436</v>
      </c>
    </row>
    <row r="8" spans="1:14" x14ac:dyDescent="0.25">
      <c r="A8">
        <v>24010</v>
      </c>
      <c r="B8">
        <v>0.42969998999999998</v>
      </c>
      <c r="C8">
        <v>1.0587999800000001</v>
      </c>
      <c r="D8">
        <v>1.0402</v>
      </c>
      <c r="E8">
        <v>0.60079998000000001</v>
      </c>
      <c r="G8">
        <f>TREND(Calibration!$A$4:$A$6,Calibration!$B$4:$B$6,'CO2 Concentration Data'!D8)</f>
        <v>421.01674565272344</v>
      </c>
      <c r="H8">
        <f>TREND(Calibration!$A$4:$A$6,Calibration!$C$4:$C$6,'CO2 Concentration Data'!C8)</f>
        <v>422.97887611844675</v>
      </c>
      <c r="I8">
        <f>TREND(Calibration!$A$4:$A$6,Calibration!$D$4:$D$6,'CO2 Concentration Data'!B8)</f>
        <v>420.32005648551853</v>
      </c>
      <c r="J8">
        <f>TREND(Calibration!$A$4:$A$6,Calibration!$E$4:$E$6,'CO2 Concentration Data'!E8)</f>
        <v>411.36295441465631</v>
      </c>
    </row>
    <row r="9" spans="1:14" x14ac:dyDescent="0.25">
      <c r="A9">
        <v>28911</v>
      </c>
      <c r="B9">
        <v>0.42910000999999998</v>
      </c>
      <c r="C9">
        <v>1.05719995</v>
      </c>
      <c r="D9">
        <v>1.03639996</v>
      </c>
      <c r="E9">
        <v>0.60290003000000003</v>
      </c>
      <c r="G9">
        <f>TREND(Calibration!$A$4:$A$6,Calibration!$B$4:$B$6,'CO2 Concentration Data'!D9)</f>
        <v>419.48952296293498</v>
      </c>
      <c r="H9">
        <f>TREND(Calibration!$A$4:$A$6,Calibration!$C$4:$C$6,'CO2 Concentration Data'!C9)</f>
        <v>422.32988870014321</v>
      </c>
      <c r="I9">
        <f>TREND(Calibration!$A$4:$A$6,Calibration!$D$4:$D$6,'CO2 Concentration Data'!B9)</f>
        <v>419.71544844844823</v>
      </c>
      <c r="J9">
        <f>TREND(Calibration!$A$4:$A$6,Calibration!$E$4:$E$6,'CO2 Concentration Data'!E9)</f>
        <v>412.62920223854712</v>
      </c>
    </row>
    <row r="10" spans="1:14" x14ac:dyDescent="0.25">
      <c r="A10">
        <v>33918</v>
      </c>
      <c r="B10">
        <v>0.42860000999999998</v>
      </c>
      <c r="C10">
        <v>1.05719995</v>
      </c>
      <c r="D10">
        <v>1.03530002</v>
      </c>
      <c r="E10">
        <v>0.61280000000000001</v>
      </c>
      <c r="G10">
        <f>TREND(Calibration!$A$4:$A$6,Calibration!$B$4:$B$6,'CO2 Concentration Data'!D10)</f>
        <v>419.04746095163881</v>
      </c>
      <c r="H10">
        <f>TREND(Calibration!$A$4:$A$6,Calibration!$C$4:$C$6,'CO2 Concentration Data'!C10)</f>
        <v>422.32988870014321</v>
      </c>
      <c r="I10">
        <f>TREND(Calibration!$A$4:$A$6,Calibration!$D$4:$D$6,'CO2 Concentration Data'!B10)</f>
        <v>419.21159162232874</v>
      </c>
      <c r="J10">
        <f>TREND(Calibration!$A$4:$A$6,Calibration!$E$4:$E$6,'CO2 Concentration Data'!E10)</f>
        <v>418.59849605016296</v>
      </c>
    </row>
    <row r="11" spans="1:14" x14ac:dyDescent="0.25">
      <c r="A11">
        <v>38914</v>
      </c>
      <c r="B11">
        <v>0.42799999999999999</v>
      </c>
      <c r="C11">
        <v>1.0544999799999999</v>
      </c>
      <c r="D11">
        <v>1.0341999500000001</v>
      </c>
      <c r="E11">
        <v>0.60790001999999999</v>
      </c>
      <c r="G11">
        <f>TREND(Calibration!$A$4:$A$6,Calibration!$B$4:$B$6,'CO2 Concentration Data'!D11)</f>
        <v>418.60534669380064</v>
      </c>
      <c r="H11">
        <f>TREND(Calibration!$A$4:$A$6,Calibration!$C$4:$C$6,'CO2 Concentration Data'!C11)</f>
        <v>421.2347551340244</v>
      </c>
      <c r="I11">
        <f>TREND(Calibration!$A$4:$A$6,Calibration!$D$4:$D$6,'CO2 Concentration Data'!B11)</f>
        <v>418.60695335384889</v>
      </c>
      <c r="J11">
        <f>TREND(Calibration!$A$4:$A$6,Calibration!$E$4:$E$6,'CO2 Concentration Data'!E11)</f>
        <v>415.6440001990602</v>
      </c>
    </row>
    <row r="12" spans="1:14" x14ac:dyDescent="0.25">
      <c r="A12">
        <v>43915</v>
      </c>
      <c r="B12">
        <v>0.42640001</v>
      </c>
      <c r="C12">
        <v>1.05499995</v>
      </c>
      <c r="D12">
        <v>1.0348000500000001</v>
      </c>
      <c r="E12">
        <v>0.61059998999999998</v>
      </c>
      <c r="G12">
        <f>TREND(Calibration!$A$4:$A$6,Calibration!$B$4:$B$6,'CO2 Concentration Data'!D12)</f>
        <v>418.84652476985826</v>
      </c>
      <c r="H12">
        <f>TREND(Calibration!$A$4:$A$6,Calibration!$C$4:$C$6,'CO2 Concentration Data'!C12)</f>
        <v>421.43754773136902</v>
      </c>
      <c r="I12">
        <f>TREND(Calibration!$A$4:$A$6,Calibration!$D$4:$D$6,'CO2 Concentration Data'!B12)</f>
        <v>416.99462158740312</v>
      </c>
      <c r="J12">
        <f>TREND(Calibration!$A$4:$A$6,Calibration!$E$4:$E$6,'CO2 Concentration Data'!E12)</f>
        <v>417.2719762649017</v>
      </c>
    </row>
    <row r="13" spans="1:14" x14ac:dyDescent="0.25">
      <c r="A13">
        <v>48915</v>
      </c>
      <c r="B13">
        <v>0.42640001</v>
      </c>
      <c r="C13">
        <v>1.0544999799999999</v>
      </c>
      <c r="D13">
        <v>1.0359</v>
      </c>
      <c r="E13">
        <v>0.61440002999999999</v>
      </c>
      <c r="G13">
        <f>TREND(Calibration!$A$4:$A$6,Calibration!$B$4:$B$6,'CO2 Concentration Data'!D13)</f>
        <v>419.28859080011921</v>
      </c>
      <c r="H13">
        <f>TREND(Calibration!$A$4:$A$6,Calibration!$C$4:$C$6,'CO2 Concentration Data'!C13)</f>
        <v>421.2347551340244</v>
      </c>
      <c r="I13">
        <f>TREND(Calibration!$A$4:$A$6,Calibration!$D$4:$D$6,'CO2 Concentration Data'!B13)</f>
        <v>416.99462158740312</v>
      </c>
      <c r="J13">
        <f>TREND(Calibration!$A$4:$A$6,Calibration!$E$4:$E$6,'CO2 Concentration Data'!E13)</f>
        <v>419.56325141582568</v>
      </c>
    </row>
    <row r="14" spans="1:14" x14ac:dyDescent="0.25">
      <c r="A14">
        <v>53914</v>
      </c>
      <c r="B14">
        <v>0.42640001</v>
      </c>
      <c r="C14">
        <v>1.0539000000000001</v>
      </c>
      <c r="D14">
        <v>1.0326000500000001</v>
      </c>
      <c r="E14">
        <v>0.61220001999999996</v>
      </c>
      <c r="G14">
        <f>TREND(Calibration!$A$4:$A$6,Calibration!$B$4:$B$6,'CO2 Concentration Data'!D14)</f>
        <v>417.96235251968869</v>
      </c>
      <c r="H14">
        <f>TREND(Calibration!$A$4:$A$6,Calibration!$C$4:$C$6,'CO2 Concentration Data'!C14)</f>
        <v>420.9913975274585</v>
      </c>
      <c r="I14">
        <f>TREND(Calibration!$A$4:$A$6,Calibration!$D$4:$D$6,'CO2 Concentration Data'!B14)</f>
        <v>416.99462158740312</v>
      </c>
      <c r="J14">
        <f>TREND(Calibration!$A$4:$A$6,Calibration!$E$4:$E$6,'CO2 Concentration Data'!E14)</f>
        <v>418.23673163056435</v>
      </c>
    </row>
    <row r="15" spans="1:14" x14ac:dyDescent="0.25">
      <c r="A15">
        <v>58949</v>
      </c>
      <c r="B15">
        <v>0.42640001</v>
      </c>
      <c r="C15">
        <v>1.0544999799999999</v>
      </c>
      <c r="D15">
        <v>1.0331000100000001</v>
      </c>
      <c r="E15">
        <v>0.61280000000000001</v>
      </c>
      <c r="G15">
        <f>TREND(Calibration!$A$4:$A$6,Calibration!$B$4:$B$6,'CO2 Concentration Data'!D15)</f>
        <v>418.16328468250447</v>
      </c>
      <c r="H15">
        <f>TREND(Calibration!$A$4:$A$6,Calibration!$C$4:$C$6,'CO2 Concentration Data'!C15)</f>
        <v>421.2347551340244</v>
      </c>
      <c r="I15">
        <f>TREND(Calibration!$A$4:$A$6,Calibration!$D$4:$D$6,'CO2 Concentration Data'!B15)</f>
        <v>416.99462158740312</v>
      </c>
      <c r="J15">
        <f>TREND(Calibration!$A$4:$A$6,Calibration!$E$4:$E$6,'CO2 Concentration Data'!E15)</f>
        <v>418.59849605016296</v>
      </c>
    </row>
    <row r="16" spans="1:14" x14ac:dyDescent="0.25">
      <c r="A16">
        <v>63917</v>
      </c>
      <c r="B16">
        <v>0.4269</v>
      </c>
      <c r="C16">
        <v>1.0534000400000001</v>
      </c>
      <c r="D16">
        <v>1.0348000500000001</v>
      </c>
      <c r="E16">
        <v>0.60570002000000001</v>
      </c>
      <c r="G16">
        <f>TREND(Calibration!$A$4:$A$6,Calibration!$B$4:$B$6,'CO2 Concentration Data'!D16)</f>
        <v>418.84652476985826</v>
      </c>
      <c r="H16">
        <f>TREND(Calibration!$A$4:$A$6,Calibration!$C$4:$C$6,'CO2 Concentration Data'!C16)</f>
        <v>420.78860898620928</v>
      </c>
      <c r="I16">
        <f>TREND(Calibration!$A$4:$A$6,Calibration!$D$4:$D$6,'CO2 Concentration Data'!B16)</f>
        <v>417.49846833638605</v>
      </c>
      <c r="J16">
        <f>TREND(Calibration!$A$4:$A$6,Calibration!$E$4:$E$6,'CO2 Concentration Data'!E16)</f>
        <v>414.31748644340695</v>
      </c>
    </row>
    <row r="17" spans="1:10" x14ac:dyDescent="0.25">
      <c r="A17">
        <v>69035</v>
      </c>
      <c r="B17">
        <v>0.4269</v>
      </c>
      <c r="C17">
        <v>1.05499995</v>
      </c>
      <c r="D17">
        <v>1.03530002</v>
      </c>
      <c r="E17">
        <v>0.60680002</v>
      </c>
      <c r="G17">
        <f>TREND(Calibration!$A$4:$A$6,Calibration!$B$4:$B$6,'CO2 Concentration Data'!D17)</f>
        <v>419.04746095163881</v>
      </c>
      <c r="H17">
        <f>TREND(Calibration!$A$4:$A$6,Calibration!$C$4:$C$6,'CO2 Concentration Data'!C17)</f>
        <v>421.43754773136902</v>
      </c>
      <c r="I17">
        <f>TREND(Calibration!$A$4:$A$6,Calibration!$D$4:$D$6,'CO2 Concentration Data'!B17)</f>
        <v>417.49846833638605</v>
      </c>
      <c r="J17">
        <f>TREND(Calibration!$A$4:$A$6,Calibration!$E$4:$E$6,'CO2 Concentration Data'!E17)</f>
        <v>414.9807433212336</v>
      </c>
    </row>
    <row r="18" spans="1:10" x14ac:dyDescent="0.25">
      <c r="A18">
        <v>74043</v>
      </c>
      <c r="B18">
        <v>0.42580000000000001</v>
      </c>
      <c r="C18">
        <v>1.05280006</v>
      </c>
      <c r="D18">
        <v>1.0331000100000001</v>
      </c>
      <c r="E18">
        <v>0.61280000000000001</v>
      </c>
      <c r="G18">
        <f>TREND(Calibration!$A$4:$A$6,Calibration!$B$4:$B$6,'CO2 Concentration Data'!D18)</f>
        <v>418.16328468250447</v>
      </c>
      <c r="H18">
        <f>TREND(Calibration!$A$4:$A$6,Calibration!$C$4:$C$6,'CO2 Concentration Data'!C18)</f>
        <v>420.54525137964328</v>
      </c>
      <c r="I18">
        <f>TREND(Calibration!$A$4:$A$6,Calibration!$D$4:$D$6,'CO2 Concentration Data'!B18)</f>
        <v>416.38998331892321</v>
      </c>
      <c r="J18">
        <f>TREND(Calibration!$A$4:$A$6,Calibration!$E$4:$E$6,'CO2 Concentration Data'!E18)</f>
        <v>418.59849605016296</v>
      </c>
    </row>
    <row r="19" spans="1:10" x14ac:dyDescent="0.25">
      <c r="A19">
        <v>78925</v>
      </c>
      <c r="B19">
        <v>0.42530000000000001</v>
      </c>
      <c r="C19">
        <v>1.05120003</v>
      </c>
      <c r="D19">
        <v>1.03149998</v>
      </c>
      <c r="E19">
        <v>0.61330003</v>
      </c>
      <c r="G19">
        <f>TREND(Calibration!$A$4:$A$6,Calibration!$B$4:$B$6,'CO2 Concentration Data'!D19)</f>
        <v>417.52023826185041</v>
      </c>
      <c r="H19">
        <f>TREND(Calibration!$A$4:$A$6,Calibration!$C$4:$C$6,'CO2 Concentration Data'!C19)</f>
        <v>419.89626396133974</v>
      </c>
      <c r="I19">
        <f>TREND(Calibration!$A$4:$A$6,Calibration!$D$4:$D$6,'CO2 Concentration Data'!B19)</f>
        <v>415.88612649280378</v>
      </c>
      <c r="J19">
        <f>TREND(Calibration!$A$4:$A$6,Calibration!$E$4:$E$6,'CO2 Concentration Data'!E19)</f>
        <v>418.89999453799902</v>
      </c>
    </row>
    <row r="20" spans="1:10" x14ac:dyDescent="0.25">
      <c r="A20">
        <v>83917</v>
      </c>
      <c r="B20">
        <v>0.41870001000000001</v>
      </c>
      <c r="C20">
        <v>1.04729998</v>
      </c>
      <c r="D20">
        <v>1.03149998</v>
      </c>
      <c r="E20">
        <v>0.61500001000000004</v>
      </c>
      <c r="G20">
        <f>TREND(Calibration!$A$4:$A$6,Calibration!$B$4:$B$6,'CO2 Concentration Data'!D20)</f>
        <v>417.52023826185041</v>
      </c>
      <c r="H20">
        <f>TREND(Calibration!$A$4:$A$6,Calibration!$C$4:$C$6,'CO2 Concentration Data'!C20)</f>
        <v>418.31436650894534</v>
      </c>
      <c r="I20">
        <f>TREND(Calibration!$A$4:$A$6,Calibration!$D$4:$D$6,'CO2 Concentration Data'!B20)</f>
        <v>409.23522646516329</v>
      </c>
      <c r="J20">
        <f>TREND(Calibration!$A$4:$A$6,Calibration!$E$4:$E$6,'CO2 Concentration Data'!E20)</f>
        <v>419.92501583542429</v>
      </c>
    </row>
    <row r="21" spans="1:10" x14ac:dyDescent="0.25">
      <c r="A21">
        <v>88920</v>
      </c>
      <c r="B21">
        <v>0.42420000000000002</v>
      </c>
      <c r="C21">
        <v>1.04900002</v>
      </c>
      <c r="D21">
        <v>1.03040004</v>
      </c>
      <c r="E21">
        <v>0.60729997999999996</v>
      </c>
      <c r="G21">
        <f>TREND(Calibration!$A$4:$A$6,Calibration!$B$4:$B$6,'CO2 Concentration Data'!D21)</f>
        <v>417.07817625055424</v>
      </c>
      <c r="H21">
        <f>TREND(Calibration!$A$4:$A$6,Calibration!$C$4:$C$6,'CO2 Concentration Data'!C21)</f>
        <v>419.00391893647031</v>
      </c>
      <c r="I21">
        <f>TREND(Calibration!$A$4:$A$6,Calibration!$D$4:$D$6,'CO2 Concentration Data'!B21)</f>
        <v>414.77764147534094</v>
      </c>
      <c r="J21">
        <f>TREND(Calibration!$A$4:$A$6,Calibration!$E$4:$E$6,'CO2 Concentration Data'!E21)</f>
        <v>415.28219960181377</v>
      </c>
    </row>
    <row r="22" spans="1:10" x14ac:dyDescent="0.25">
      <c r="A22">
        <v>93918</v>
      </c>
      <c r="B22">
        <v>0.42530000000000001</v>
      </c>
      <c r="C22">
        <v>1.04900002</v>
      </c>
      <c r="D22">
        <v>1.03100002</v>
      </c>
      <c r="E22">
        <v>0.60949998999999999</v>
      </c>
      <c r="G22">
        <f>TREND(Calibration!$A$4:$A$6,Calibration!$B$4:$B$6,'CO2 Concentration Data'!D22)</f>
        <v>417.31930609903458</v>
      </c>
      <c r="H22">
        <f>TREND(Calibration!$A$4:$A$6,Calibration!$C$4:$C$6,'CO2 Concentration Data'!C22)</f>
        <v>419.00391893647031</v>
      </c>
      <c r="I22">
        <f>TREND(Calibration!$A$4:$A$6,Calibration!$D$4:$D$6,'CO2 Concentration Data'!B22)</f>
        <v>415.88612649280378</v>
      </c>
      <c r="J22">
        <f>TREND(Calibration!$A$4:$A$6,Calibration!$E$4:$E$6,'CO2 Concentration Data'!E22)</f>
        <v>416.60871938707504</v>
      </c>
    </row>
    <row r="23" spans="1:10" x14ac:dyDescent="0.25">
      <c r="A23">
        <v>98918</v>
      </c>
      <c r="B23">
        <v>0.42359998999999998</v>
      </c>
      <c r="C23">
        <v>1.04729998</v>
      </c>
      <c r="D23">
        <v>1.03040004</v>
      </c>
      <c r="E23">
        <v>0.60509997999999998</v>
      </c>
      <c r="G23">
        <f>TREND(Calibration!$A$4:$A$6,Calibration!$B$4:$B$6,'CO2 Concentration Data'!D23)</f>
        <v>417.07817625055424</v>
      </c>
      <c r="H23">
        <f>TREND(Calibration!$A$4:$A$6,Calibration!$C$4:$C$6,'CO2 Concentration Data'!C23)</f>
        <v>418.31436650894534</v>
      </c>
      <c r="I23">
        <f>TREND(Calibration!$A$4:$A$6,Calibration!$D$4:$D$6,'CO2 Concentration Data'!B23)</f>
        <v>414.17300320686098</v>
      </c>
      <c r="J23">
        <f>TREND(Calibration!$A$4:$A$6,Calibration!$E$4:$E$6,'CO2 Concentration Data'!E23)</f>
        <v>413.95568584616046</v>
      </c>
    </row>
    <row r="24" spans="1:10" x14ac:dyDescent="0.25">
      <c r="A24">
        <v>103916</v>
      </c>
      <c r="B24">
        <v>0.42530000000000001</v>
      </c>
      <c r="C24">
        <v>1.04840004</v>
      </c>
      <c r="D24">
        <v>1.03040004</v>
      </c>
      <c r="E24">
        <v>0.60399997000000005</v>
      </c>
      <c r="G24">
        <f>TREND(Calibration!$A$4:$A$6,Calibration!$B$4:$B$6,'CO2 Concentration Data'!D24)</f>
        <v>417.07817625055424</v>
      </c>
      <c r="H24">
        <f>TREND(Calibration!$A$4:$A$6,Calibration!$C$4:$C$6,'CO2 Concentration Data'!C24)</f>
        <v>418.76056132990431</v>
      </c>
      <c r="I24">
        <f>TREND(Calibration!$A$4:$A$6,Calibration!$D$4:$D$6,'CO2 Concentration Data'!B24)</f>
        <v>415.88612649280378</v>
      </c>
      <c r="J24">
        <f>TREND(Calibration!$A$4:$A$6,Calibration!$E$4:$E$6,'CO2 Concentration Data'!E24)</f>
        <v>413.29242293872591</v>
      </c>
    </row>
    <row r="25" spans="1:10" x14ac:dyDescent="0.25">
      <c r="A25">
        <v>108918</v>
      </c>
      <c r="B25">
        <v>0.42359998999999998</v>
      </c>
      <c r="C25">
        <v>1.0478999600000001</v>
      </c>
      <c r="D25">
        <v>1.0359</v>
      </c>
      <c r="E25">
        <v>0.60570002000000001</v>
      </c>
      <c r="G25">
        <f>TREND(Calibration!$A$4:$A$6,Calibration!$B$4:$B$6,'CO2 Concentration Data'!D25)</f>
        <v>419.28859080011921</v>
      </c>
      <c r="H25">
        <f>TREND(Calibration!$A$4:$A$6,Calibration!$C$4:$C$6,'CO2 Concentration Data'!C25)</f>
        <v>418.55772411551135</v>
      </c>
      <c r="I25">
        <f>TREND(Calibration!$A$4:$A$6,Calibration!$D$4:$D$6,'CO2 Concentration Data'!B25)</f>
        <v>414.17300320686098</v>
      </c>
      <c r="J25">
        <f>TREND(Calibration!$A$4:$A$6,Calibration!$E$4:$E$6,'CO2 Concentration Data'!E25)</f>
        <v>414.31748644340695</v>
      </c>
    </row>
    <row r="26" spans="1:10" x14ac:dyDescent="0.25">
      <c r="A26">
        <v>113984</v>
      </c>
      <c r="B26">
        <v>0.42359998999999998</v>
      </c>
      <c r="C26">
        <v>1.0456999499999999</v>
      </c>
      <c r="D26">
        <v>1.0255000599999999</v>
      </c>
      <c r="E26">
        <v>0.60509997999999998</v>
      </c>
      <c r="G26">
        <f>TREND(Calibration!$A$4:$A$6,Calibration!$B$4:$B$6,'CO2 Concentration Data'!D26)</f>
        <v>415.1088915494696</v>
      </c>
      <c r="H26">
        <f>TREND(Calibration!$A$4:$A$6,Calibration!$C$4:$C$6,'CO2 Concentration Data'!C26)</f>
        <v>417.66537909064181</v>
      </c>
      <c r="I26">
        <f>TREND(Calibration!$A$4:$A$6,Calibration!$D$4:$D$6,'CO2 Concentration Data'!B26)</f>
        <v>414.17300320686098</v>
      </c>
      <c r="J26">
        <f>TREND(Calibration!$A$4:$A$6,Calibration!$E$4:$E$6,'CO2 Concentration Data'!E26)</f>
        <v>413.95568584616046</v>
      </c>
    </row>
    <row r="27" spans="1:10" x14ac:dyDescent="0.25">
      <c r="A27">
        <v>118985</v>
      </c>
      <c r="B27">
        <v>0.42250000999999998</v>
      </c>
      <c r="C27">
        <v>1.04729998</v>
      </c>
      <c r="D27">
        <v>1.0276999499999999</v>
      </c>
      <c r="E27">
        <v>0.60350000999999998</v>
      </c>
      <c r="G27">
        <f>TREND(Calibration!$A$4:$A$6,Calibration!$B$4:$B$6,'CO2 Concentration Data'!D27)</f>
        <v>415.99301959102672</v>
      </c>
      <c r="H27">
        <f>TREND(Calibration!$A$4:$A$6,Calibration!$C$4:$C$6,'CO2 Concentration Data'!C27)</f>
        <v>418.31436650894534</v>
      </c>
      <c r="I27">
        <f>TREND(Calibration!$A$4:$A$6,Calibration!$D$4:$D$6,'CO2 Concentration Data'!B27)</f>
        <v>413.06453834367119</v>
      </c>
      <c r="J27">
        <f>TREND(Calibration!$A$4:$A$6,Calibration!$E$4:$E$6,'CO2 Concentration Data'!E27)</f>
        <v>412.99096665814562</v>
      </c>
    </row>
    <row r="28" spans="1:10" x14ac:dyDescent="0.25">
      <c r="A28">
        <v>123920</v>
      </c>
      <c r="B28">
        <v>0.42359998999999998</v>
      </c>
      <c r="C28">
        <v>1.0446000099999999</v>
      </c>
      <c r="D28">
        <v>1.0260000199999999</v>
      </c>
      <c r="E28">
        <v>0.60729997999999996</v>
      </c>
      <c r="G28">
        <f>TREND(Calibration!$A$4:$A$6,Calibration!$B$4:$B$6,'CO2 Concentration Data'!D28)</f>
        <v>415.30982371228544</v>
      </c>
      <c r="H28">
        <f>TREND(Calibration!$A$4:$A$6,Calibration!$C$4:$C$6,'CO2 Concentration Data'!C28)</f>
        <v>417.21923294282658</v>
      </c>
      <c r="I28">
        <f>TREND(Calibration!$A$4:$A$6,Calibration!$D$4:$D$6,'CO2 Concentration Data'!B28)</f>
        <v>414.17300320686098</v>
      </c>
      <c r="J28">
        <f>TREND(Calibration!$A$4:$A$6,Calibration!$E$4:$E$6,'CO2 Concentration Data'!E28)</f>
        <v>415.28219960181377</v>
      </c>
    </row>
    <row r="29" spans="1:10" x14ac:dyDescent="0.25">
      <c r="A29">
        <v>128917</v>
      </c>
      <c r="B29">
        <v>0.42469999000000003</v>
      </c>
      <c r="C29">
        <v>1.0446000099999999</v>
      </c>
      <c r="D29">
        <v>1.0255000599999999</v>
      </c>
      <c r="E29">
        <v>0.61330003</v>
      </c>
      <c r="G29">
        <f>TREND(Calibration!$A$4:$A$6,Calibration!$B$4:$B$6,'CO2 Concentration Data'!D29)</f>
        <v>415.1088915494696</v>
      </c>
      <c r="H29">
        <f>TREND(Calibration!$A$4:$A$6,Calibration!$C$4:$C$6,'CO2 Concentration Data'!C29)</f>
        <v>417.21923294282658</v>
      </c>
      <c r="I29">
        <f>TREND(Calibration!$A$4:$A$6,Calibration!$D$4:$D$6,'CO2 Concentration Data'!B29)</f>
        <v>415.28148822432388</v>
      </c>
      <c r="J29">
        <f>TREND(Calibration!$A$4:$A$6,Calibration!$E$4:$E$6,'CO2 Concentration Data'!E29)</f>
        <v>418.89999453799902</v>
      </c>
    </row>
    <row r="30" spans="1:10" x14ac:dyDescent="0.25">
      <c r="A30">
        <v>133916</v>
      </c>
      <c r="B30">
        <v>0.42149999999999999</v>
      </c>
      <c r="C30">
        <v>1.0424</v>
      </c>
      <c r="D30">
        <v>1.02330005</v>
      </c>
      <c r="E30">
        <v>0.61059998999999998</v>
      </c>
      <c r="G30">
        <f>TREND(Calibration!$A$4:$A$6,Calibration!$B$4:$B$6,'CO2 Concentration Data'!D30)</f>
        <v>414.22471528033526</v>
      </c>
      <c r="H30">
        <f>TREND(Calibration!$A$4:$A$6,Calibration!$C$4:$C$6,'CO2 Concentration Data'!C30)</f>
        <v>416.32688791795715</v>
      </c>
      <c r="I30">
        <f>TREND(Calibration!$A$4:$A$6,Calibration!$D$4:$D$6,'CO2 Concentration Data'!B30)</f>
        <v>412.05681461429577</v>
      </c>
      <c r="J30">
        <f>TREND(Calibration!$A$4:$A$6,Calibration!$E$4:$E$6,'CO2 Concentration Data'!E30)</f>
        <v>417.2719762649017</v>
      </c>
    </row>
    <row r="31" spans="1:10" x14ac:dyDescent="0.25">
      <c r="A31">
        <v>138940</v>
      </c>
      <c r="B31">
        <v>0.42250000999999998</v>
      </c>
      <c r="C31">
        <v>1.04349995</v>
      </c>
      <c r="D31">
        <v>1.02330005</v>
      </c>
      <c r="E31">
        <v>0.61220001999999996</v>
      </c>
      <c r="G31">
        <f>TREND(Calibration!$A$4:$A$6,Calibration!$B$4:$B$6,'CO2 Concentration Data'!D31)</f>
        <v>414.22471528033526</v>
      </c>
      <c r="H31">
        <f>TREND(Calibration!$A$4:$A$6,Calibration!$C$4:$C$6,'CO2 Concentration Data'!C31)</f>
        <v>416.77303812186761</v>
      </c>
      <c r="I31">
        <f>TREND(Calibration!$A$4:$A$6,Calibration!$D$4:$D$6,'CO2 Concentration Data'!B31)</f>
        <v>413.06453834367119</v>
      </c>
      <c r="J31">
        <f>TREND(Calibration!$A$4:$A$6,Calibration!$E$4:$E$6,'CO2 Concentration Data'!E31)</f>
        <v>418.23673163056435</v>
      </c>
    </row>
    <row r="32" spans="1:10" x14ac:dyDescent="0.25">
      <c r="A32">
        <v>143920</v>
      </c>
      <c r="B32">
        <v>0.42089999</v>
      </c>
      <c r="C32">
        <v>1.0424</v>
      </c>
      <c r="D32">
        <v>1.0221999900000001</v>
      </c>
      <c r="E32">
        <v>0.61879998000000003</v>
      </c>
      <c r="G32">
        <f>TREND(Calibration!$A$4:$A$6,Calibration!$B$4:$B$6,'CO2 Concentration Data'!D32)</f>
        <v>413.78260504146186</v>
      </c>
      <c r="H32">
        <f>TREND(Calibration!$A$4:$A$6,Calibration!$C$4:$C$6,'CO2 Concentration Data'!C32)</f>
        <v>416.32688791795715</v>
      </c>
      <c r="I32">
        <f>TREND(Calibration!$A$4:$A$6,Calibration!$D$4:$D$6,'CO2 Concentration Data'!B32)</f>
        <v>411.45217634581587</v>
      </c>
      <c r="J32">
        <f>TREND(Calibration!$A$4:$A$6,Calibration!$E$4:$E$6,'CO2 Concentration Data'!E32)</f>
        <v>422.21624877909238</v>
      </c>
    </row>
    <row r="33" spans="1:11" x14ac:dyDescent="0.25">
      <c r="A33">
        <v>148916</v>
      </c>
      <c r="B33">
        <v>0.42089999</v>
      </c>
      <c r="C33">
        <v>1.04190004</v>
      </c>
      <c r="D33">
        <v>1.0217000199999999</v>
      </c>
      <c r="E33">
        <v>0.61549997000000001</v>
      </c>
      <c r="G33">
        <f>TREND(Calibration!$A$4:$A$6,Calibration!$B$4:$B$6,'CO2 Concentration Data'!D33)</f>
        <v>413.5816688596812</v>
      </c>
      <c r="H33">
        <f>TREND(Calibration!$A$4:$A$6,Calibration!$C$4:$C$6,'CO2 Concentration Data'!C33)</f>
        <v>416.12409937670787</v>
      </c>
      <c r="I33">
        <f>TREND(Calibration!$A$4:$A$6,Calibration!$D$4:$D$6,'CO2 Concentration Data'!B33)</f>
        <v>411.45217634581587</v>
      </c>
      <c r="J33">
        <f>TREND(Calibration!$A$4:$A$6,Calibration!$E$4:$E$6,'CO2 Concentration Data'!E33)</f>
        <v>420.22647211600446</v>
      </c>
      <c r="K33">
        <f>AVERAGE(J3:J33)</f>
        <v>415.68288961450492</v>
      </c>
    </row>
    <row r="34" spans="1:11" x14ac:dyDescent="0.25">
      <c r="A34">
        <v>153915</v>
      </c>
      <c r="B34">
        <v>0.42250000999999998</v>
      </c>
      <c r="C34">
        <v>1.0446000099999999</v>
      </c>
      <c r="D34">
        <v>1.0238000199999999</v>
      </c>
      <c r="E34">
        <v>0.61220001999999996</v>
      </c>
      <c r="G34">
        <f>TREND(Calibration!$A$4:$A$6,Calibration!$B$4:$B$6,'CO2 Concentration Data'!D34)</f>
        <v>414.42565146211581</v>
      </c>
      <c r="H34">
        <f>TREND(Calibration!$A$4:$A$6,Calibration!$C$4:$C$6,'CO2 Concentration Data'!C34)</f>
        <v>417.21923294282658</v>
      </c>
      <c r="I34">
        <f>TREND(Calibration!$A$4:$A$6,Calibration!$D$4:$D$6,'CO2 Concentration Data'!B34)</f>
        <v>413.06453834367119</v>
      </c>
      <c r="J34">
        <f>TREND(Calibration!$A$4:$A$6,Calibration!$E$4:$E$6,'CO2 Concentration Data'!E34)</f>
        <v>418.23673163056435</v>
      </c>
      <c r="K34">
        <f t="shared" ref="K34:K97" si="0">AVERAGE(J4:J34)</f>
        <v>415.88517323706787</v>
      </c>
    </row>
    <row r="35" spans="1:11" x14ac:dyDescent="0.25">
      <c r="A35">
        <v>158916</v>
      </c>
      <c r="B35">
        <v>0.42149999999999999</v>
      </c>
      <c r="C35">
        <v>1.04299998</v>
      </c>
      <c r="D35">
        <v>1.0217000199999999</v>
      </c>
      <c r="E35">
        <v>0.61440002999999999</v>
      </c>
      <c r="G35">
        <f>TREND(Calibration!$A$4:$A$6,Calibration!$B$4:$B$6,'CO2 Concentration Data'!D35)</f>
        <v>413.5816688596812</v>
      </c>
      <c r="H35">
        <f>TREND(Calibration!$A$4:$A$6,Calibration!$C$4:$C$6,'CO2 Concentration Data'!C35)</f>
        <v>416.5702455245231</v>
      </c>
      <c r="I35">
        <f>TREND(Calibration!$A$4:$A$6,Calibration!$D$4:$D$6,'CO2 Concentration Data'!B35)</f>
        <v>412.05681461429577</v>
      </c>
      <c r="J35">
        <f>TREND(Calibration!$A$4:$A$6,Calibration!$E$4:$E$6,'CO2 Concentration Data'!E35)</f>
        <v>419.56325141582568</v>
      </c>
      <c r="K35">
        <f t="shared" si="0"/>
        <v>415.93768976105139</v>
      </c>
    </row>
    <row r="36" spans="1:11" x14ac:dyDescent="0.25">
      <c r="A36">
        <v>163925</v>
      </c>
      <c r="B36">
        <v>0.42250000999999998</v>
      </c>
      <c r="C36">
        <v>1.0424</v>
      </c>
      <c r="D36">
        <v>1.0227999699999999</v>
      </c>
      <c r="E36">
        <v>0.61280000000000001</v>
      </c>
      <c r="G36">
        <f>TREND(Calibration!$A$4:$A$6,Calibration!$B$4:$B$6,'CO2 Concentration Data'!D36)</f>
        <v>414.02373488994215</v>
      </c>
      <c r="H36">
        <f>TREND(Calibration!$A$4:$A$6,Calibration!$C$4:$C$6,'CO2 Concentration Data'!C36)</f>
        <v>416.32688791795715</v>
      </c>
      <c r="I36">
        <f>TREND(Calibration!$A$4:$A$6,Calibration!$D$4:$D$6,'CO2 Concentration Data'!B36)</f>
        <v>413.06453834367119</v>
      </c>
      <c r="J36">
        <f>TREND(Calibration!$A$4:$A$6,Calibration!$E$4:$E$6,'CO2 Concentration Data'!E36)</f>
        <v>418.59849605016296</v>
      </c>
      <c r="K36">
        <f t="shared" si="0"/>
        <v>416.18276414992579</v>
      </c>
    </row>
    <row r="37" spans="1:11" x14ac:dyDescent="0.25">
      <c r="A37">
        <v>168917</v>
      </c>
      <c r="B37">
        <v>0.42250000999999998</v>
      </c>
      <c r="C37">
        <v>1.0441000499999999</v>
      </c>
      <c r="D37">
        <v>1.02330005</v>
      </c>
      <c r="E37">
        <v>0.61610001000000003</v>
      </c>
      <c r="G37">
        <f>TREND(Calibration!$A$4:$A$6,Calibration!$B$4:$B$6,'CO2 Concentration Data'!D37)</f>
        <v>414.22471528033526</v>
      </c>
      <c r="H37">
        <f>TREND(Calibration!$A$4:$A$6,Calibration!$C$4:$C$6,'CO2 Concentration Data'!C37)</f>
        <v>417.01644440157736</v>
      </c>
      <c r="I37">
        <f>TREND(Calibration!$A$4:$A$6,Calibration!$D$4:$D$6,'CO2 Concentration Data'!B37)</f>
        <v>413.06453834367119</v>
      </c>
      <c r="J37">
        <f>TREND(Calibration!$A$4:$A$6,Calibration!$E$4:$E$6,'CO2 Concentration Data'!E37)</f>
        <v>420.58827271325094</v>
      </c>
      <c r="K37">
        <f t="shared" si="0"/>
        <v>416.55621122674125</v>
      </c>
    </row>
    <row r="38" spans="1:11" x14ac:dyDescent="0.25">
      <c r="A38">
        <v>173920</v>
      </c>
      <c r="B38">
        <v>0.42149999999999999</v>
      </c>
      <c r="C38">
        <v>1.0441000499999999</v>
      </c>
      <c r="D38">
        <v>1.0238000199999999</v>
      </c>
      <c r="E38">
        <v>0.62480002999999995</v>
      </c>
      <c r="G38">
        <f>TREND(Calibration!$A$4:$A$6,Calibration!$B$4:$B$6,'CO2 Concentration Data'!D38)</f>
        <v>414.42565146211581</v>
      </c>
      <c r="H38">
        <f>TREND(Calibration!$A$4:$A$6,Calibration!$C$4:$C$6,'CO2 Concentration Data'!C38)</f>
        <v>417.01644440157736</v>
      </c>
      <c r="I38">
        <f>TREND(Calibration!$A$4:$A$6,Calibration!$D$4:$D$6,'CO2 Concentration Data'!B38)</f>
        <v>412.05681461429577</v>
      </c>
      <c r="J38">
        <f>TREND(Calibration!$A$4:$A$6,Calibration!$E$4:$E$6,'CO2 Concentration Data'!E38)</f>
        <v>425.83404371527757</v>
      </c>
      <c r="K38">
        <f t="shared" si="0"/>
        <v>417.22530418158232</v>
      </c>
    </row>
    <row r="39" spans="1:11" x14ac:dyDescent="0.25">
      <c r="A39">
        <v>178921</v>
      </c>
      <c r="B39">
        <v>0.42199998999999999</v>
      </c>
      <c r="C39">
        <v>1.0456999499999999</v>
      </c>
      <c r="D39">
        <v>1.0227999699999999</v>
      </c>
      <c r="E39">
        <v>0.62209999999999999</v>
      </c>
      <c r="G39">
        <f>TREND(Calibration!$A$4:$A$6,Calibration!$B$4:$B$6,'CO2 Concentration Data'!D39)</f>
        <v>414.02373488994215</v>
      </c>
      <c r="H39">
        <f>TREND(Calibration!$A$4:$A$6,Calibration!$C$4:$C$6,'CO2 Concentration Data'!C39)</f>
        <v>417.66537909064181</v>
      </c>
      <c r="I39">
        <f>TREND(Calibration!$A$4:$A$6,Calibration!$D$4:$D$6,'CO2 Concentration Data'!B39)</f>
        <v>412.56066136327871</v>
      </c>
      <c r="J39">
        <f>TREND(Calibration!$A$4:$A$6,Calibration!$E$4:$E$6,'CO2 Concentration Data'!E39)</f>
        <v>424.20603147178826</v>
      </c>
      <c r="K39">
        <f t="shared" si="0"/>
        <v>417.63959698987685</v>
      </c>
    </row>
    <row r="40" spans="1:11" x14ac:dyDescent="0.25">
      <c r="A40">
        <v>183922</v>
      </c>
      <c r="B40">
        <v>0.42250000999999998</v>
      </c>
      <c r="C40">
        <v>1.0463000499999999</v>
      </c>
      <c r="D40">
        <v>1.0221999900000001</v>
      </c>
      <c r="E40">
        <v>0.62150002000000004</v>
      </c>
      <c r="G40">
        <f>TREND(Calibration!$A$4:$A$6,Calibration!$B$4:$B$6,'CO2 Concentration Data'!D40)</f>
        <v>413.78260504146186</v>
      </c>
      <c r="H40">
        <f>TREND(Calibration!$A$4:$A$6,Calibration!$C$4:$C$6,'CO2 Concentration Data'!C40)</f>
        <v>417.9087853703515</v>
      </c>
      <c r="I40">
        <f>TREND(Calibration!$A$4:$A$6,Calibration!$D$4:$D$6,'CO2 Concentration Data'!B40)</f>
        <v>413.06453834367119</v>
      </c>
      <c r="J40">
        <f>TREND(Calibration!$A$4:$A$6,Calibration!$E$4:$E$6,'CO2 Concentration Data'!E40)</f>
        <v>423.84426705218971</v>
      </c>
      <c r="K40">
        <f t="shared" si="0"/>
        <v>418.00137327418793</v>
      </c>
    </row>
    <row r="41" spans="1:11" x14ac:dyDescent="0.25">
      <c r="A41">
        <v>188916</v>
      </c>
      <c r="B41">
        <v>0.42750000999999999</v>
      </c>
      <c r="C41">
        <v>1.0441000499999999</v>
      </c>
      <c r="D41">
        <v>1.0255000599999999</v>
      </c>
      <c r="E41">
        <v>0.62150002000000004</v>
      </c>
      <c r="G41">
        <f>TREND(Calibration!$A$4:$A$6,Calibration!$B$4:$B$6,'CO2 Concentration Data'!D41)</f>
        <v>415.1088915494696</v>
      </c>
      <c r="H41">
        <f>TREND(Calibration!$A$4:$A$6,Calibration!$C$4:$C$6,'CO2 Concentration Data'!C41)</f>
        <v>417.01644440157736</v>
      </c>
      <c r="I41">
        <f>TREND(Calibration!$A$4:$A$6,Calibration!$D$4:$D$6,'CO2 Concentration Data'!B41)</f>
        <v>418.1031066048659</v>
      </c>
      <c r="J41">
        <f>TREND(Calibration!$A$4:$A$6,Calibration!$E$4:$E$6,'CO2 Concentration Data'!E41)</f>
        <v>423.84426705218971</v>
      </c>
      <c r="K41">
        <f t="shared" si="0"/>
        <v>418.17059169360812</v>
      </c>
    </row>
    <row r="42" spans="1:11" x14ac:dyDescent="0.25">
      <c r="A42">
        <v>193919</v>
      </c>
      <c r="B42">
        <v>0.42250000999999998</v>
      </c>
      <c r="C42">
        <v>1.0468000200000001</v>
      </c>
      <c r="D42">
        <v>1.0248999599999999</v>
      </c>
      <c r="E42">
        <v>0.62319999999999998</v>
      </c>
      <c r="G42">
        <f>TREND(Calibration!$A$4:$A$6,Calibration!$B$4:$B$6,'CO2 Concentration Data'!D42)</f>
        <v>414.86771347341198</v>
      </c>
      <c r="H42">
        <f>TREND(Calibration!$A$4:$A$6,Calibration!$C$4:$C$6,'CO2 Concentration Data'!C42)</f>
        <v>418.11157796769612</v>
      </c>
      <c r="I42">
        <f>TREND(Calibration!$A$4:$A$6,Calibration!$D$4:$D$6,'CO2 Concentration Data'!B42)</f>
        <v>413.06453834367119</v>
      </c>
      <c r="J42">
        <f>TREND(Calibration!$A$4:$A$6,Calibration!$E$4:$E$6,'CO2 Concentration Data'!E42)</f>
        <v>424.86928834961492</v>
      </c>
      <c r="K42">
        <f t="shared" si="0"/>
        <v>418.46818163394863</v>
      </c>
    </row>
    <row r="43" spans="1:11" x14ac:dyDescent="0.25">
      <c r="A43">
        <v>198918</v>
      </c>
      <c r="B43">
        <v>0.42199998999999999</v>
      </c>
      <c r="C43">
        <v>1.0446000099999999</v>
      </c>
      <c r="D43">
        <v>1.0244</v>
      </c>
      <c r="E43">
        <v>0.61819999999999997</v>
      </c>
      <c r="G43">
        <f>TREND(Calibration!$A$4:$A$6,Calibration!$B$4:$B$6,'CO2 Concentration Data'!D43)</f>
        <v>414.66678131059621</v>
      </c>
      <c r="H43">
        <f>TREND(Calibration!$A$4:$A$6,Calibration!$C$4:$C$6,'CO2 Concentration Data'!C43)</f>
        <v>417.21923294282658</v>
      </c>
      <c r="I43">
        <f>TREND(Calibration!$A$4:$A$6,Calibration!$D$4:$D$6,'CO2 Concentration Data'!B43)</f>
        <v>412.56066136327871</v>
      </c>
      <c r="J43">
        <f>TREND(Calibration!$A$4:$A$6,Calibration!$E$4:$E$6,'CO2 Concentration Data'!E43)</f>
        <v>421.85448435949377</v>
      </c>
      <c r="K43">
        <f t="shared" si="0"/>
        <v>418.6160044757097</v>
      </c>
    </row>
    <row r="44" spans="1:11" x14ac:dyDescent="0.25">
      <c r="A44">
        <v>203939</v>
      </c>
      <c r="B44">
        <v>0.42359998999999998</v>
      </c>
      <c r="C44">
        <v>1.0463000499999999</v>
      </c>
      <c r="D44">
        <v>1.0248999599999999</v>
      </c>
      <c r="E44">
        <v>0.62589996999999997</v>
      </c>
      <c r="G44">
        <f>TREND(Calibration!$A$4:$A$6,Calibration!$B$4:$B$6,'CO2 Concentration Data'!D44)</f>
        <v>414.86771347341198</v>
      </c>
      <c r="H44">
        <f>TREND(Calibration!$A$4:$A$6,Calibration!$C$4:$C$6,'CO2 Concentration Data'!C44)</f>
        <v>417.9087853703515</v>
      </c>
      <c r="I44">
        <f>TREND(Calibration!$A$4:$A$6,Calibration!$D$4:$D$6,'CO2 Concentration Data'!B44)</f>
        <v>414.17300320686098</v>
      </c>
      <c r="J44">
        <f>TREND(Calibration!$A$4:$A$6,Calibration!$E$4:$E$6,'CO2 Concentration Data'!E44)</f>
        <v>426.49726441545636</v>
      </c>
      <c r="K44">
        <f t="shared" si="0"/>
        <v>418.83968231440741</v>
      </c>
    </row>
    <row r="45" spans="1:11" x14ac:dyDescent="0.25">
      <c r="A45">
        <v>208915</v>
      </c>
      <c r="B45">
        <v>0.42309998999999998</v>
      </c>
      <c r="C45">
        <v>1.04729998</v>
      </c>
      <c r="D45">
        <v>1.02330005</v>
      </c>
      <c r="E45">
        <v>0.61709999999999998</v>
      </c>
      <c r="G45">
        <f>TREND(Calibration!$A$4:$A$6,Calibration!$B$4:$B$6,'CO2 Concentration Data'!D45)</f>
        <v>414.22471528033526</v>
      </c>
      <c r="H45">
        <f>TREND(Calibration!$A$4:$A$6,Calibration!$C$4:$C$6,'CO2 Concentration Data'!C45)</f>
        <v>418.31436650894534</v>
      </c>
      <c r="I45">
        <f>TREND(Calibration!$A$4:$A$6,Calibration!$D$4:$D$6,'CO2 Concentration Data'!B45)</f>
        <v>413.66914638074155</v>
      </c>
      <c r="J45">
        <f>TREND(Calibration!$A$4:$A$6,Calibration!$E$4:$E$6,'CO2 Concentration Data'!E45)</f>
        <v>421.19122748166711</v>
      </c>
      <c r="K45">
        <f t="shared" si="0"/>
        <v>418.93498863218497</v>
      </c>
    </row>
    <row r="46" spans="1:11" x14ac:dyDescent="0.25">
      <c r="A46">
        <v>213917</v>
      </c>
      <c r="B46">
        <v>0.42250000999999998</v>
      </c>
      <c r="C46">
        <v>1.0463000499999999</v>
      </c>
      <c r="D46">
        <v>1.0238000199999999</v>
      </c>
      <c r="E46">
        <v>0.61220001999999996</v>
      </c>
      <c r="G46">
        <f>TREND(Calibration!$A$4:$A$6,Calibration!$B$4:$B$6,'CO2 Concentration Data'!D46)</f>
        <v>414.42565146211581</v>
      </c>
      <c r="H46">
        <f>TREND(Calibration!$A$4:$A$6,Calibration!$C$4:$C$6,'CO2 Concentration Data'!C46)</f>
        <v>417.9087853703515</v>
      </c>
      <c r="I46">
        <f>TREND(Calibration!$A$4:$A$6,Calibration!$D$4:$D$6,'CO2 Concentration Data'!B46)</f>
        <v>413.06453834367119</v>
      </c>
      <c r="J46">
        <f>TREND(Calibration!$A$4:$A$6,Calibration!$E$4:$E$6,'CO2 Concentration Data'!E46)</f>
        <v>418.23673163056435</v>
      </c>
      <c r="K46">
        <f t="shared" si="0"/>
        <v>418.92331881219792</v>
      </c>
    </row>
    <row r="47" spans="1:11" x14ac:dyDescent="0.25">
      <c r="A47">
        <v>218920</v>
      </c>
      <c r="B47">
        <v>0.42199998999999999</v>
      </c>
      <c r="C47">
        <v>1.0456999499999999</v>
      </c>
      <c r="D47">
        <v>1.02330005</v>
      </c>
      <c r="E47">
        <v>0.61390001000000005</v>
      </c>
      <c r="G47">
        <f>TREND(Calibration!$A$4:$A$6,Calibration!$B$4:$B$6,'CO2 Concentration Data'!D47)</f>
        <v>414.22471528033526</v>
      </c>
      <c r="H47">
        <f>TREND(Calibration!$A$4:$A$6,Calibration!$C$4:$C$6,'CO2 Concentration Data'!C47)</f>
        <v>417.66537909064181</v>
      </c>
      <c r="I47">
        <f>TREND(Calibration!$A$4:$A$6,Calibration!$D$4:$D$6,'CO2 Concentration Data'!B47)</f>
        <v>412.56066136327871</v>
      </c>
      <c r="J47">
        <f>TREND(Calibration!$A$4:$A$6,Calibration!$E$4:$E$6,'CO2 Concentration Data'!E47)</f>
        <v>419.26175895759764</v>
      </c>
      <c r="K47">
        <f t="shared" si="0"/>
        <v>419.08281147394598</v>
      </c>
    </row>
    <row r="48" spans="1:11" x14ac:dyDescent="0.25">
      <c r="A48">
        <v>223919</v>
      </c>
      <c r="B48">
        <v>0.42149999999999999</v>
      </c>
      <c r="C48">
        <v>1.0446000099999999</v>
      </c>
      <c r="D48">
        <v>1.0217000199999999</v>
      </c>
      <c r="E48">
        <v>0.61059998999999998</v>
      </c>
      <c r="G48">
        <f>TREND(Calibration!$A$4:$A$6,Calibration!$B$4:$B$6,'CO2 Concentration Data'!D48)</f>
        <v>413.5816688596812</v>
      </c>
      <c r="H48">
        <f>TREND(Calibration!$A$4:$A$6,Calibration!$C$4:$C$6,'CO2 Concentration Data'!C48)</f>
        <v>417.21923294282658</v>
      </c>
      <c r="I48">
        <f>TREND(Calibration!$A$4:$A$6,Calibration!$D$4:$D$6,'CO2 Concentration Data'!B48)</f>
        <v>412.05681461429577</v>
      </c>
      <c r="J48">
        <f>TREND(Calibration!$A$4:$A$6,Calibration!$E$4:$E$6,'CO2 Concentration Data'!E48)</f>
        <v>417.2719762649017</v>
      </c>
      <c r="K48">
        <f t="shared" si="0"/>
        <v>419.1567222140643</v>
      </c>
    </row>
    <row r="49" spans="1:11" x14ac:dyDescent="0.25">
      <c r="A49">
        <v>228932</v>
      </c>
      <c r="B49">
        <v>0.42309998999999998</v>
      </c>
      <c r="C49">
        <v>1.0446000099999999</v>
      </c>
      <c r="D49">
        <v>1.01950002</v>
      </c>
      <c r="E49">
        <v>0.61330003</v>
      </c>
      <c r="G49">
        <f>TREND(Calibration!$A$4:$A$6,Calibration!$B$4:$B$6,'CO2 Concentration Data'!D49)</f>
        <v>412.69749660951157</v>
      </c>
      <c r="H49">
        <f>TREND(Calibration!$A$4:$A$6,Calibration!$C$4:$C$6,'CO2 Concentration Data'!C49)</f>
        <v>417.21923294282658</v>
      </c>
      <c r="I49">
        <f>TREND(Calibration!$A$4:$A$6,Calibration!$D$4:$D$6,'CO2 Concentration Data'!B49)</f>
        <v>413.66914638074155</v>
      </c>
      <c r="J49">
        <f>TREND(Calibration!$A$4:$A$6,Calibration!$E$4:$E$6,'CO2 Concentration Data'!E49)</f>
        <v>418.89999453799902</v>
      </c>
      <c r="K49">
        <f t="shared" si="0"/>
        <v>419.16644797173655</v>
      </c>
    </row>
    <row r="50" spans="1:11" x14ac:dyDescent="0.25">
      <c r="A50">
        <v>233915</v>
      </c>
      <c r="B50">
        <v>0.42199998999999999</v>
      </c>
      <c r="C50">
        <v>1.0424</v>
      </c>
      <c r="D50">
        <v>1.0217000199999999</v>
      </c>
      <c r="E50">
        <v>0.60680002</v>
      </c>
      <c r="G50">
        <f>TREND(Calibration!$A$4:$A$6,Calibration!$B$4:$B$6,'CO2 Concentration Data'!D50)</f>
        <v>413.5816688596812</v>
      </c>
      <c r="H50">
        <f>TREND(Calibration!$A$4:$A$6,Calibration!$C$4:$C$6,'CO2 Concentration Data'!C50)</f>
        <v>416.32688791795715</v>
      </c>
      <c r="I50">
        <f>TREND(Calibration!$A$4:$A$6,Calibration!$D$4:$D$6,'CO2 Concentration Data'!B50)</f>
        <v>412.56066136327871</v>
      </c>
      <c r="J50">
        <f>TREND(Calibration!$A$4:$A$6,Calibration!$E$4:$E$6,'CO2 Concentration Data'!E50)</f>
        <v>414.9807433212336</v>
      </c>
      <c r="K50">
        <f t="shared" si="0"/>
        <v>419.04002051313114</v>
      </c>
    </row>
    <row r="51" spans="1:11" x14ac:dyDescent="0.25">
      <c r="A51">
        <v>238962</v>
      </c>
      <c r="B51">
        <v>0.42149999999999999</v>
      </c>
      <c r="C51">
        <v>1.04190004</v>
      </c>
      <c r="D51">
        <v>1.0292999700000001</v>
      </c>
      <c r="E51">
        <v>0.61610001000000003</v>
      </c>
      <c r="G51">
        <f>TREND(Calibration!$A$4:$A$6,Calibration!$B$4:$B$6,'CO2 Concentration Data'!D51)</f>
        <v>416.63606199271607</v>
      </c>
      <c r="H51">
        <f>TREND(Calibration!$A$4:$A$6,Calibration!$C$4:$C$6,'CO2 Concentration Data'!C51)</f>
        <v>416.12409937670787</v>
      </c>
      <c r="I51">
        <f>TREND(Calibration!$A$4:$A$6,Calibration!$D$4:$D$6,'CO2 Concentration Data'!B51)</f>
        <v>412.05681461429577</v>
      </c>
      <c r="J51">
        <f>TREND(Calibration!$A$4:$A$6,Calibration!$E$4:$E$6,'CO2 Concentration Data'!E51)</f>
        <v>420.58827271325094</v>
      </c>
      <c r="K51">
        <f t="shared" si="0"/>
        <v>419.06141589628686</v>
      </c>
    </row>
    <row r="52" spans="1:11" x14ac:dyDescent="0.25">
      <c r="A52">
        <v>243996</v>
      </c>
      <c r="B52">
        <v>0.42199998999999999</v>
      </c>
      <c r="C52">
        <v>1.04190004</v>
      </c>
      <c r="D52">
        <v>1.02059996</v>
      </c>
      <c r="E52">
        <v>0.61549997000000001</v>
      </c>
      <c r="G52">
        <f>TREND(Calibration!$A$4:$A$6,Calibration!$B$4:$B$6,'CO2 Concentration Data'!D52)</f>
        <v>413.13955862080775</v>
      </c>
      <c r="H52">
        <f>TREND(Calibration!$A$4:$A$6,Calibration!$C$4:$C$6,'CO2 Concentration Data'!C52)</f>
        <v>416.12409937670787</v>
      </c>
      <c r="I52">
        <f>TREND(Calibration!$A$4:$A$6,Calibration!$D$4:$D$6,'CO2 Concentration Data'!B52)</f>
        <v>412.56066136327871</v>
      </c>
      <c r="J52">
        <f>TREND(Calibration!$A$4:$A$6,Calibration!$E$4:$E$6,'CO2 Concentration Data'!E52)</f>
        <v>420.22647211600446</v>
      </c>
      <c r="K52">
        <f t="shared" si="0"/>
        <v>419.22090855803492</v>
      </c>
    </row>
    <row r="53" spans="1:11" x14ac:dyDescent="0.25">
      <c r="A53">
        <v>248936</v>
      </c>
      <c r="B53">
        <v>0.42250000999999998</v>
      </c>
      <c r="C53">
        <v>1.04190004</v>
      </c>
      <c r="D53">
        <v>1.0217000199999999</v>
      </c>
      <c r="E53">
        <v>0.61659998000000005</v>
      </c>
      <c r="G53">
        <f>TREND(Calibration!$A$4:$A$6,Calibration!$B$4:$B$6,'CO2 Concentration Data'!D53)</f>
        <v>413.5816688596812</v>
      </c>
      <c r="H53">
        <f>TREND(Calibration!$A$4:$A$6,Calibration!$C$4:$C$6,'CO2 Concentration Data'!C53)</f>
        <v>416.12409937670787</v>
      </c>
      <c r="I53">
        <f>TREND(Calibration!$A$4:$A$6,Calibration!$D$4:$D$6,'CO2 Concentration Data'!B53)</f>
        <v>413.06453834367119</v>
      </c>
      <c r="J53">
        <f>TREND(Calibration!$A$4:$A$6,Calibration!$E$4:$E$6,'CO2 Concentration Data'!E53)</f>
        <v>420.88973502343913</v>
      </c>
      <c r="K53">
        <f t="shared" si="0"/>
        <v>419.35900583662738</v>
      </c>
    </row>
    <row r="54" spans="1:11" x14ac:dyDescent="0.25">
      <c r="A54">
        <v>253920</v>
      </c>
      <c r="B54">
        <v>0.42359998999999998</v>
      </c>
      <c r="C54">
        <v>1.04190004</v>
      </c>
      <c r="D54">
        <v>1.0199999799999999</v>
      </c>
      <c r="E54">
        <v>0.61989998999999996</v>
      </c>
      <c r="G54">
        <f>TREND(Calibration!$A$4:$A$6,Calibration!$B$4:$B$6,'CO2 Concentration Data'!D54)</f>
        <v>412.89842877232741</v>
      </c>
      <c r="H54">
        <f>TREND(Calibration!$A$4:$A$6,Calibration!$C$4:$C$6,'CO2 Concentration Data'!C54)</f>
        <v>416.12409937670787</v>
      </c>
      <c r="I54">
        <f>TREND(Calibration!$A$4:$A$6,Calibration!$D$4:$D$6,'CO2 Concentration Data'!B54)</f>
        <v>414.17300320686098</v>
      </c>
      <c r="J54">
        <f>TREND(Calibration!$A$4:$A$6,Calibration!$E$4:$E$6,'CO2 Concentration Data'!E54)</f>
        <v>422.879511686527</v>
      </c>
      <c r="K54">
        <f t="shared" si="0"/>
        <v>419.64687118631662</v>
      </c>
    </row>
    <row r="55" spans="1:11" x14ac:dyDescent="0.25">
      <c r="A55">
        <v>258915</v>
      </c>
      <c r="B55">
        <v>0.42530000000000001</v>
      </c>
      <c r="C55">
        <v>1.0424</v>
      </c>
      <c r="D55">
        <v>1.02059996</v>
      </c>
      <c r="E55">
        <v>0.60729997999999996</v>
      </c>
      <c r="G55">
        <f>TREND(Calibration!$A$4:$A$6,Calibration!$B$4:$B$6,'CO2 Concentration Data'!D55)</f>
        <v>413.13955862080775</v>
      </c>
      <c r="H55">
        <f>TREND(Calibration!$A$4:$A$6,Calibration!$C$4:$C$6,'CO2 Concentration Data'!C55)</f>
        <v>416.32688791795715</v>
      </c>
      <c r="I55">
        <f>TREND(Calibration!$A$4:$A$6,Calibration!$D$4:$D$6,'CO2 Concentration Data'!B55)</f>
        <v>415.88612649280378</v>
      </c>
      <c r="J55">
        <f>TREND(Calibration!$A$4:$A$6,Calibration!$E$4:$E$6,'CO2 Concentration Data'!E55)</f>
        <v>415.28219960181377</v>
      </c>
      <c r="K55">
        <f t="shared" si="0"/>
        <v>419.71105753028718</v>
      </c>
    </row>
    <row r="56" spans="1:11" x14ac:dyDescent="0.25">
      <c r="A56">
        <v>263917</v>
      </c>
      <c r="B56">
        <v>0.42199998999999999</v>
      </c>
      <c r="C56">
        <v>1.0407999800000001</v>
      </c>
      <c r="D56">
        <v>1.0183999500000001</v>
      </c>
      <c r="E56">
        <v>0.60890001000000005</v>
      </c>
      <c r="G56">
        <f>TREND(Calibration!$A$4:$A$6,Calibration!$B$4:$B$6,'CO2 Concentration Data'!D56)</f>
        <v>412.2553823516734</v>
      </c>
      <c r="H56">
        <f>TREND(Calibration!$A$4:$A$6,Calibration!$C$4:$C$6,'CO2 Concentration Data'!C56)</f>
        <v>415.67790455574897</v>
      </c>
      <c r="I56">
        <f>TREND(Calibration!$A$4:$A$6,Calibration!$D$4:$D$6,'CO2 Concentration Data'!B56)</f>
        <v>412.56066136327871</v>
      </c>
      <c r="J56">
        <f>TREND(Calibration!$A$4:$A$6,Calibration!$E$4:$E$6,'CO2 Concentration Data'!E56)</f>
        <v>416.24695496747648</v>
      </c>
      <c r="K56">
        <f t="shared" si="0"/>
        <v>419.77329845041845</v>
      </c>
    </row>
    <row r="57" spans="1:11" x14ac:dyDescent="0.25">
      <c r="A57">
        <v>268916</v>
      </c>
      <c r="B57">
        <v>0.42149999999999999</v>
      </c>
      <c r="C57">
        <v>1.04190004</v>
      </c>
      <c r="D57">
        <v>1.01950002</v>
      </c>
      <c r="E57">
        <v>0.60509997999999998</v>
      </c>
      <c r="G57">
        <f>TREND(Calibration!$A$4:$A$6,Calibration!$B$4:$B$6,'CO2 Concentration Data'!D57)</f>
        <v>412.69749660951157</v>
      </c>
      <c r="H57">
        <f>TREND(Calibration!$A$4:$A$6,Calibration!$C$4:$C$6,'CO2 Concentration Data'!C57)</f>
        <v>416.12409937670787</v>
      </c>
      <c r="I57">
        <f>TREND(Calibration!$A$4:$A$6,Calibration!$D$4:$D$6,'CO2 Concentration Data'!B57)</f>
        <v>412.05681461429577</v>
      </c>
      <c r="J57">
        <f>TREND(Calibration!$A$4:$A$6,Calibration!$E$4:$E$6,'CO2 Concentration Data'!E57)</f>
        <v>413.95568584616046</v>
      </c>
      <c r="K57">
        <f t="shared" si="0"/>
        <v>419.77329845041839</v>
      </c>
    </row>
    <row r="58" spans="1:11" x14ac:dyDescent="0.25">
      <c r="A58">
        <v>273918</v>
      </c>
      <c r="B58">
        <v>0.42149999999999999</v>
      </c>
      <c r="C58">
        <v>1.0397000300000001</v>
      </c>
      <c r="D58">
        <v>1.0217000199999999</v>
      </c>
      <c r="E58">
        <v>0.60729997999999996</v>
      </c>
      <c r="G58">
        <f>TREND(Calibration!$A$4:$A$6,Calibration!$B$4:$B$6,'CO2 Concentration Data'!D58)</f>
        <v>413.5816688596812</v>
      </c>
      <c r="H58">
        <f>TREND(Calibration!$A$4:$A$6,Calibration!$C$4:$C$6,'CO2 Concentration Data'!C58)</f>
        <v>415.23175435183845</v>
      </c>
      <c r="I58">
        <f>TREND(Calibration!$A$4:$A$6,Calibration!$D$4:$D$6,'CO2 Concentration Data'!B58)</f>
        <v>412.05681461429577</v>
      </c>
      <c r="J58">
        <f>TREND(Calibration!$A$4:$A$6,Calibration!$E$4:$E$6,'CO2 Concentration Data'!E58)</f>
        <v>415.28219960181377</v>
      </c>
      <c r="K58">
        <f t="shared" si="0"/>
        <v>419.84720919053672</v>
      </c>
    </row>
    <row r="59" spans="1:11" x14ac:dyDescent="0.25">
      <c r="A59">
        <v>278994</v>
      </c>
      <c r="B59">
        <v>0.42199998999999999</v>
      </c>
      <c r="C59">
        <v>1.0407999800000001</v>
      </c>
      <c r="D59">
        <v>1.0183999500000001</v>
      </c>
      <c r="E59">
        <v>0.60619997999999997</v>
      </c>
      <c r="G59">
        <f>TREND(Calibration!$A$4:$A$6,Calibration!$B$4:$B$6,'CO2 Concentration Data'!D59)</f>
        <v>412.2553823516734</v>
      </c>
      <c r="H59">
        <f>TREND(Calibration!$A$4:$A$6,Calibration!$C$4:$C$6,'CO2 Concentration Data'!C59)</f>
        <v>415.67790455574897</v>
      </c>
      <c r="I59">
        <f>TREND(Calibration!$A$4:$A$6,Calibration!$D$4:$D$6,'CO2 Concentration Data'!B59)</f>
        <v>412.56066136327871</v>
      </c>
      <c r="J59">
        <f>TREND(Calibration!$A$4:$A$6,Calibration!$E$4:$E$6,'CO2 Concentration Data'!E59)</f>
        <v>414.61894272398712</v>
      </c>
      <c r="K59">
        <f t="shared" si="0"/>
        <v>419.82581380738105</v>
      </c>
    </row>
    <row r="60" spans="1:11" x14ac:dyDescent="0.25">
      <c r="A60">
        <v>283917</v>
      </c>
      <c r="B60">
        <v>0.42149999999999999</v>
      </c>
      <c r="C60">
        <v>1.0407999800000001</v>
      </c>
      <c r="D60">
        <v>1.0189000399999999</v>
      </c>
      <c r="E60">
        <v>0.60890001000000005</v>
      </c>
      <c r="G60">
        <f>TREND(Calibration!$A$4:$A$6,Calibration!$B$4:$B$6,'CO2 Concentration Data'!D60)</f>
        <v>412.45636676103123</v>
      </c>
      <c r="H60">
        <f>TREND(Calibration!$A$4:$A$6,Calibration!$C$4:$C$6,'CO2 Concentration Data'!C60)</f>
        <v>415.67790455574897</v>
      </c>
      <c r="I60">
        <f>TREND(Calibration!$A$4:$A$6,Calibration!$D$4:$D$6,'CO2 Concentration Data'!B60)</f>
        <v>412.05681461429577</v>
      </c>
      <c r="J60">
        <f>TREND(Calibration!$A$4:$A$6,Calibration!$E$4:$E$6,'CO2 Concentration Data'!E60)</f>
        <v>416.24695496747648</v>
      </c>
      <c r="K60">
        <f t="shared" si="0"/>
        <v>419.74023188575126</v>
      </c>
    </row>
    <row r="61" spans="1:11" x14ac:dyDescent="0.25">
      <c r="A61">
        <v>288917</v>
      </c>
      <c r="B61">
        <v>0.42199998999999999</v>
      </c>
      <c r="C61">
        <v>1.0407999800000001</v>
      </c>
      <c r="D61">
        <v>1.0211000400000001</v>
      </c>
      <c r="E61">
        <v>0.61000001000000004</v>
      </c>
      <c r="G61">
        <f>TREND(Calibration!$A$4:$A$6,Calibration!$B$4:$B$6,'CO2 Concentration Data'!D61)</f>
        <v>413.34053901120092</v>
      </c>
      <c r="H61">
        <f>TREND(Calibration!$A$4:$A$6,Calibration!$C$4:$C$6,'CO2 Concentration Data'!C61)</f>
        <v>415.67790455574897</v>
      </c>
      <c r="I61">
        <f>TREND(Calibration!$A$4:$A$6,Calibration!$D$4:$D$6,'CO2 Concentration Data'!B61)</f>
        <v>412.56066136327871</v>
      </c>
      <c r="J61">
        <f>TREND(Calibration!$A$4:$A$6,Calibration!$E$4:$E$6,'CO2 Concentration Data'!E61)</f>
        <v>416.91021184530314</v>
      </c>
      <c r="K61">
        <f t="shared" si="0"/>
        <v>419.72856206576421</v>
      </c>
    </row>
    <row r="62" spans="1:11" x14ac:dyDescent="0.25">
      <c r="A62">
        <v>293923</v>
      </c>
      <c r="B62">
        <v>0.41929999000000001</v>
      </c>
      <c r="C62">
        <v>1.0397000300000001</v>
      </c>
      <c r="D62">
        <v>1.01950002</v>
      </c>
      <c r="E62">
        <v>0.61000001000000004</v>
      </c>
      <c r="G62">
        <f>TREND(Calibration!$A$4:$A$6,Calibration!$B$4:$B$6,'CO2 Concentration Data'!D62)</f>
        <v>412.69749660951157</v>
      </c>
      <c r="H62">
        <f>TREND(Calibration!$A$4:$A$6,Calibration!$C$4:$C$6,'CO2 Concentration Data'!C62)</f>
        <v>415.23175435183845</v>
      </c>
      <c r="I62">
        <f>TREND(Calibration!$A$4:$A$6,Calibration!$D$4:$D$6,'CO2 Concentration Data'!B62)</f>
        <v>409.8398345022336</v>
      </c>
      <c r="J62">
        <f>TREND(Calibration!$A$4:$A$6,Calibration!$E$4:$E$6,'CO2 Concentration Data'!E62)</f>
        <v>416.91021184530314</v>
      </c>
      <c r="K62">
        <f t="shared" si="0"/>
        <v>419.68577110494937</v>
      </c>
    </row>
    <row r="63" spans="1:11" x14ac:dyDescent="0.25">
      <c r="A63">
        <v>298924</v>
      </c>
      <c r="B63">
        <v>0.42089999</v>
      </c>
      <c r="C63">
        <v>1.0402</v>
      </c>
      <c r="D63">
        <v>1.0227999699999999</v>
      </c>
      <c r="E63">
        <v>0.60949998999999999</v>
      </c>
      <c r="G63">
        <f>TREND(Calibration!$A$4:$A$6,Calibration!$B$4:$B$6,'CO2 Concentration Data'!D63)</f>
        <v>414.02373488994215</v>
      </c>
      <c r="H63">
        <f>TREND(Calibration!$A$4:$A$6,Calibration!$C$4:$C$6,'CO2 Concentration Data'!C63)</f>
        <v>415.43454694918296</v>
      </c>
      <c r="I63">
        <f>TREND(Calibration!$A$4:$A$6,Calibration!$D$4:$D$6,'CO2 Concentration Data'!B63)</f>
        <v>411.45217634581587</v>
      </c>
      <c r="J63">
        <f>TREND(Calibration!$A$4:$A$6,Calibration!$E$4:$E$6,'CO2 Concentration Data'!E63)</f>
        <v>416.60871938707504</v>
      </c>
      <c r="K63">
        <f t="shared" si="0"/>
        <v>419.50488306004564</v>
      </c>
    </row>
    <row r="64" spans="1:11" x14ac:dyDescent="0.25">
      <c r="A64">
        <v>303921</v>
      </c>
      <c r="B64">
        <v>0.42199998999999999</v>
      </c>
      <c r="C64">
        <v>1.0402</v>
      </c>
      <c r="D64">
        <v>1.0270999700000001</v>
      </c>
      <c r="E64">
        <v>0.61330003</v>
      </c>
      <c r="G64">
        <f>TREND(Calibration!$A$4:$A$6,Calibration!$B$4:$B$6,'CO2 Concentration Data'!D64)</f>
        <v>415.75188974254644</v>
      </c>
      <c r="H64">
        <f>TREND(Calibration!$A$4:$A$6,Calibration!$C$4:$C$6,'CO2 Concentration Data'!C64)</f>
        <v>415.43454694918296</v>
      </c>
      <c r="I64">
        <f>TREND(Calibration!$A$4:$A$6,Calibration!$D$4:$D$6,'CO2 Concentration Data'!B64)</f>
        <v>412.56066136327871</v>
      </c>
      <c r="J64">
        <f>TREND(Calibration!$A$4:$A$6,Calibration!$E$4:$E$6,'CO2 Concentration Data'!E64)</f>
        <v>418.89999453799902</v>
      </c>
      <c r="K64">
        <f t="shared" si="0"/>
        <v>419.46209346075511</v>
      </c>
    </row>
    <row r="65" spans="1:11" x14ac:dyDescent="0.25">
      <c r="A65">
        <v>308919</v>
      </c>
      <c r="B65">
        <v>0.42089999</v>
      </c>
      <c r="C65">
        <v>1.0407999800000001</v>
      </c>
      <c r="D65">
        <v>1.0199999799999999</v>
      </c>
      <c r="E65">
        <v>0.61220001999999996</v>
      </c>
      <c r="G65">
        <f>TREND(Calibration!$A$4:$A$6,Calibration!$B$4:$B$6,'CO2 Concentration Data'!D65)</f>
        <v>412.89842877232741</v>
      </c>
      <c r="H65">
        <f>TREND(Calibration!$A$4:$A$6,Calibration!$C$4:$C$6,'CO2 Concentration Data'!C65)</f>
        <v>415.67790455574897</v>
      </c>
      <c r="I65">
        <f>TREND(Calibration!$A$4:$A$6,Calibration!$D$4:$D$6,'CO2 Concentration Data'!B65)</f>
        <v>411.45217634581587</v>
      </c>
      <c r="J65">
        <f>TREND(Calibration!$A$4:$A$6,Calibration!$E$4:$E$6,'CO2 Concentration Data'!E65)</f>
        <v>418.23673163056435</v>
      </c>
      <c r="K65">
        <f t="shared" si="0"/>
        <v>419.46209346075511</v>
      </c>
    </row>
    <row r="66" spans="1:11" x14ac:dyDescent="0.25">
      <c r="A66">
        <v>314023</v>
      </c>
      <c r="B66">
        <v>0.41980001</v>
      </c>
      <c r="C66">
        <v>1.0381</v>
      </c>
      <c r="D66">
        <v>1.01950002</v>
      </c>
      <c r="E66">
        <v>0.61170000000000002</v>
      </c>
      <c r="G66">
        <f>TREND(Calibration!$A$4:$A$6,Calibration!$B$4:$B$6,'CO2 Concentration Data'!D66)</f>
        <v>412.69749660951157</v>
      </c>
      <c r="H66">
        <f>TREND(Calibration!$A$4:$A$6,Calibration!$C$4:$C$6,'CO2 Concentration Data'!C66)</f>
        <v>414.58276693353491</v>
      </c>
      <c r="I66">
        <f>TREND(Calibration!$A$4:$A$6,Calibration!$D$4:$D$6,'CO2 Concentration Data'!B66)</f>
        <v>410.34371148262608</v>
      </c>
      <c r="J66">
        <f>TREND(Calibration!$A$4:$A$6,Calibration!$E$4:$E$6,'CO2 Concentration Data'!E66)</f>
        <v>417.93523917233637</v>
      </c>
      <c r="K66">
        <f t="shared" si="0"/>
        <v>419.40957693677166</v>
      </c>
    </row>
    <row r="67" spans="1:11" x14ac:dyDescent="0.25">
      <c r="A67">
        <v>318918</v>
      </c>
      <c r="B67">
        <v>0.41980001</v>
      </c>
      <c r="C67">
        <v>1.0381</v>
      </c>
      <c r="D67">
        <v>1.0189000399999999</v>
      </c>
      <c r="E67">
        <v>0.60949998999999999</v>
      </c>
      <c r="G67">
        <f>TREND(Calibration!$A$4:$A$6,Calibration!$B$4:$B$6,'CO2 Concentration Data'!D67)</f>
        <v>412.45636676103123</v>
      </c>
      <c r="H67">
        <f>TREND(Calibration!$A$4:$A$6,Calibration!$C$4:$C$6,'CO2 Concentration Data'!C67)</f>
        <v>414.58276693353491</v>
      </c>
      <c r="I67">
        <f>TREND(Calibration!$A$4:$A$6,Calibration!$D$4:$D$6,'CO2 Concentration Data'!B67)</f>
        <v>410.34371148262608</v>
      </c>
      <c r="J67">
        <f>TREND(Calibration!$A$4:$A$6,Calibration!$E$4:$E$6,'CO2 Concentration Data'!E67)</f>
        <v>416.60871938707504</v>
      </c>
      <c r="K67">
        <f t="shared" si="0"/>
        <v>419.34539059280104</v>
      </c>
    </row>
    <row r="68" spans="1:11" x14ac:dyDescent="0.25">
      <c r="A68">
        <v>323917</v>
      </c>
      <c r="B68">
        <v>0.42089999</v>
      </c>
      <c r="C68">
        <v>1.0385999699999999</v>
      </c>
      <c r="D68">
        <v>1.0183999500000001</v>
      </c>
      <c r="E68">
        <v>0.61819999999999997</v>
      </c>
      <c r="G68">
        <f>TREND(Calibration!$A$4:$A$6,Calibration!$B$4:$B$6,'CO2 Concentration Data'!D68)</f>
        <v>412.2553823516734</v>
      </c>
      <c r="H68">
        <f>TREND(Calibration!$A$4:$A$6,Calibration!$C$4:$C$6,'CO2 Concentration Data'!C68)</f>
        <v>414.78555953087942</v>
      </c>
      <c r="I68">
        <f>TREND(Calibration!$A$4:$A$6,Calibration!$D$4:$D$6,'CO2 Concentration Data'!B68)</f>
        <v>411.45217634581587</v>
      </c>
      <c r="J68">
        <f>TREND(Calibration!$A$4:$A$6,Calibration!$E$4:$E$6,'CO2 Concentration Data'!E68)</f>
        <v>421.85448435949377</v>
      </c>
      <c r="K68">
        <f t="shared" si="0"/>
        <v>419.38623612977659</v>
      </c>
    </row>
    <row r="69" spans="1:11" x14ac:dyDescent="0.25">
      <c r="A69">
        <v>328917</v>
      </c>
      <c r="B69">
        <v>0.42039999</v>
      </c>
      <c r="C69">
        <v>1.0385999699999999</v>
      </c>
      <c r="D69">
        <v>1.0189000399999999</v>
      </c>
      <c r="E69">
        <v>0.61549997000000001</v>
      </c>
      <c r="G69">
        <f>TREND(Calibration!$A$4:$A$6,Calibration!$B$4:$B$6,'CO2 Concentration Data'!D69)</f>
        <v>412.45636676103123</v>
      </c>
      <c r="H69">
        <f>TREND(Calibration!$A$4:$A$6,Calibration!$C$4:$C$6,'CO2 Concentration Data'!C69)</f>
        <v>414.78555953087942</v>
      </c>
      <c r="I69">
        <f>TREND(Calibration!$A$4:$A$6,Calibration!$D$4:$D$6,'CO2 Concentration Data'!B69)</f>
        <v>410.94831951969644</v>
      </c>
      <c r="J69">
        <f>TREND(Calibration!$A$4:$A$6,Calibration!$E$4:$E$6,'CO2 Concentration Data'!E69)</f>
        <v>420.22647211600446</v>
      </c>
      <c r="K69">
        <f t="shared" si="0"/>
        <v>419.20534672334844</v>
      </c>
    </row>
    <row r="70" spans="1:11" x14ac:dyDescent="0.25">
      <c r="A70">
        <v>333920</v>
      </c>
      <c r="B70">
        <v>0.42199998999999999</v>
      </c>
      <c r="C70">
        <v>1.0441000499999999</v>
      </c>
      <c r="D70">
        <v>1.03639996</v>
      </c>
      <c r="E70">
        <v>0.61709999999999998</v>
      </c>
      <c r="G70">
        <f>TREND(Calibration!$A$4:$A$6,Calibration!$B$4:$B$6,'CO2 Concentration Data'!D70)</f>
        <v>419.48952296293498</v>
      </c>
      <c r="H70">
        <f>TREND(Calibration!$A$4:$A$6,Calibration!$C$4:$C$6,'CO2 Concentration Data'!C70)</f>
        <v>417.01644440157736</v>
      </c>
      <c r="I70">
        <f>TREND(Calibration!$A$4:$A$6,Calibration!$D$4:$D$6,'CO2 Concentration Data'!B70)</f>
        <v>412.56066136327871</v>
      </c>
      <c r="J70">
        <f>TREND(Calibration!$A$4:$A$6,Calibration!$E$4:$E$6,'CO2 Concentration Data'!E70)</f>
        <v>421.19122748166711</v>
      </c>
      <c r="K70">
        <f t="shared" si="0"/>
        <v>419.1080949817316</v>
      </c>
    </row>
    <row r="71" spans="1:11" x14ac:dyDescent="0.25">
      <c r="A71">
        <v>338919</v>
      </c>
      <c r="B71">
        <v>0.42309998999999998</v>
      </c>
      <c r="C71">
        <v>1.04299998</v>
      </c>
      <c r="D71">
        <v>1.0424</v>
      </c>
      <c r="E71">
        <v>0.61930001000000001</v>
      </c>
      <c r="G71">
        <f>TREND(Calibration!$A$4:$A$6,Calibration!$B$4:$B$6,'CO2 Concentration Data'!D71)</f>
        <v>421.90091790289301</v>
      </c>
      <c r="H71">
        <f>TREND(Calibration!$A$4:$A$6,Calibration!$C$4:$C$6,'CO2 Concentration Data'!C71)</f>
        <v>416.5702455245231</v>
      </c>
      <c r="I71">
        <f>TREND(Calibration!$A$4:$A$6,Calibration!$D$4:$D$6,'CO2 Concentration Data'!B71)</f>
        <v>413.66914638074155</v>
      </c>
      <c r="J71">
        <f>TREND(Calibration!$A$4:$A$6,Calibration!$E$4:$E$6,'CO2 Concentration Data'!E71)</f>
        <v>422.51774726692844</v>
      </c>
      <c r="K71">
        <f t="shared" si="0"/>
        <v>419.0653040209167</v>
      </c>
    </row>
    <row r="72" spans="1:11" x14ac:dyDescent="0.25">
      <c r="A72">
        <v>343918</v>
      </c>
      <c r="B72">
        <v>0.42469999000000003</v>
      </c>
      <c r="C72">
        <v>1.0468000200000001</v>
      </c>
      <c r="D72">
        <v>1.1030999399999999</v>
      </c>
      <c r="E72">
        <v>0.61610001000000003</v>
      </c>
      <c r="G72">
        <f>TREND(Calibration!$A$4:$A$6,Calibration!$B$4:$B$6,'CO2 Concentration Data'!D72)</f>
        <v>446.29600996423864</v>
      </c>
      <c r="H72">
        <f>TREND(Calibration!$A$4:$A$6,Calibration!$C$4:$C$6,'CO2 Concentration Data'!C72)</f>
        <v>418.11157796769612</v>
      </c>
      <c r="I72">
        <f>TREND(Calibration!$A$4:$A$6,Calibration!$D$4:$D$6,'CO2 Concentration Data'!B72)</f>
        <v>415.28148822432388</v>
      </c>
      <c r="J72">
        <f>TREND(Calibration!$A$4:$A$6,Calibration!$E$4:$E$6,'CO2 Concentration Data'!E72)</f>
        <v>420.58827271325094</v>
      </c>
      <c r="K72">
        <f t="shared" si="0"/>
        <v>418.96027194546707</v>
      </c>
    </row>
    <row r="73" spans="1:11" x14ac:dyDescent="0.25">
      <c r="A73">
        <v>348918</v>
      </c>
      <c r="B73">
        <v>0.42860000999999998</v>
      </c>
      <c r="C73">
        <v>1.0555000299999999</v>
      </c>
      <c r="D73">
        <v>1.0997999899999999</v>
      </c>
      <c r="E73">
        <v>0.61170000000000002</v>
      </c>
      <c r="G73">
        <f>TREND(Calibration!$A$4:$A$6,Calibration!$B$4:$B$6,'CO2 Concentration Data'!D73)</f>
        <v>444.96977168380812</v>
      </c>
      <c r="H73">
        <f>TREND(Calibration!$A$4:$A$6,Calibration!$C$4:$C$6,'CO2 Concentration Data'!C73)</f>
        <v>421.64038494576198</v>
      </c>
      <c r="I73">
        <f>TREND(Calibration!$A$4:$A$6,Calibration!$D$4:$D$6,'CO2 Concentration Data'!B73)</f>
        <v>419.21159162232874</v>
      </c>
      <c r="J73">
        <f>TREND(Calibration!$A$4:$A$6,Calibration!$E$4:$E$6,'CO2 Concentration Data'!E73)</f>
        <v>417.93523917233637</v>
      </c>
      <c r="K73">
        <f t="shared" si="0"/>
        <v>418.73659293974845</v>
      </c>
    </row>
    <row r="74" spans="1:11" x14ac:dyDescent="0.25">
      <c r="A74">
        <v>353919</v>
      </c>
      <c r="B74">
        <v>0.43180001000000001</v>
      </c>
      <c r="C74">
        <v>1.05499995</v>
      </c>
      <c r="D74">
        <v>1.0910999800000001</v>
      </c>
      <c r="E74">
        <v>0.61110001999999997</v>
      </c>
      <c r="G74">
        <f>TREND(Calibration!$A$4:$A$6,Calibration!$B$4:$B$6,'CO2 Concentration Data'!D74)</f>
        <v>441.47326831189991</v>
      </c>
      <c r="H74">
        <f>TREND(Calibration!$A$4:$A$6,Calibration!$C$4:$C$6,'CO2 Concentration Data'!C74)</f>
        <v>421.43754773136902</v>
      </c>
      <c r="I74">
        <f>TREND(Calibration!$A$4:$A$6,Calibration!$D$4:$D$6,'CO2 Concentration Data'!B74)</f>
        <v>422.4362753094934</v>
      </c>
      <c r="J74">
        <f>TREND(Calibration!$A$4:$A$6,Calibration!$E$4:$E$6,'CO2 Concentration Data'!E74)</f>
        <v>417.57347475273775</v>
      </c>
      <c r="K74">
        <f t="shared" si="0"/>
        <v>418.59849585565951</v>
      </c>
    </row>
    <row r="75" spans="1:11" x14ac:dyDescent="0.25">
      <c r="A75">
        <v>358917</v>
      </c>
      <c r="B75">
        <v>0.43889999000000002</v>
      </c>
      <c r="C75">
        <v>1.0544999799999999</v>
      </c>
      <c r="D75">
        <v>1.10640001</v>
      </c>
      <c r="E75">
        <v>0.61330003</v>
      </c>
      <c r="G75">
        <f>TREND(Calibration!$A$4:$A$6,Calibration!$B$4:$B$6,'CO2 Concentration Data'!D75)</f>
        <v>447.62229647224655</v>
      </c>
      <c r="H75">
        <f>TREND(Calibration!$A$4:$A$6,Calibration!$C$4:$C$6,'CO2 Concentration Data'!C75)</f>
        <v>421.2347551340244</v>
      </c>
      <c r="I75">
        <f>TREND(Calibration!$A$4:$A$6,Calibration!$D$4:$D$6,'CO2 Concentration Data'!B75)</f>
        <v>429.59102208611682</v>
      </c>
      <c r="J75">
        <f>TREND(Calibration!$A$4:$A$6,Calibration!$E$4:$E$6,'CO2 Concentration Data'!E75)</f>
        <v>418.89999453799902</v>
      </c>
      <c r="K75">
        <f t="shared" si="0"/>
        <v>418.35342263380602</v>
      </c>
    </row>
    <row r="76" spans="1:11" x14ac:dyDescent="0.25">
      <c r="A76">
        <v>363918</v>
      </c>
      <c r="B76">
        <v>0.44659999</v>
      </c>
      <c r="C76">
        <v>1.0664999500000001</v>
      </c>
      <c r="D76">
        <v>1.1403000400000001</v>
      </c>
      <c r="E76">
        <v>0.61549997000000001</v>
      </c>
      <c r="G76">
        <f>TREND(Calibration!$A$4:$A$6,Calibration!$B$4:$B$6,'CO2 Concentration Data'!D76)</f>
        <v>461.24659911129993</v>
      </c>
      <c r="H76">
        <f>TREND(Calibration!$A$4:$A$6,Calibration!$C$4:$C$6,'CO2 Concentration Data'!C76)</f>
        <v>426.10205734087043</v>
      </c>
      <c r="I76">
        <f>TREND(Calibration!$A$4:$A$6,Calibration!$D$4:$D$6,'CO2 Concentration Data'!B76)</f>
        <v>437.35041720835665</v>
      </c>
      <c r="J76">
        <f>TREND(Calibration!$A$4:$A$6,Calibration!$E$4:$E$6,'CO2 Concentration Data'!E76)</f>
        <v>420.22647211600446</v>
      </c>
      <c r="K76">
        <f t="shared" si="0"/>
        <v>418.32230149297828</v>
      </c>
    </row>
    <row r="77" spans="1:11" x14ac:dyDescent="0.25">
      <c r="A77">
        <v>368919</v>
      </c>
      <c r="B77">
        <v>0.45150000000000001</v>
      </c>
      <c r="C77">
        <v>1.07190001</v>
      </c>
      <c r="D77">
        <v>1.17850006</v>
      </c>
      <c r="E77">
        <v>0.61610001000000003</v>
      </c>
      <c r="G77">
        <f>TREND(Calibration!$A$4:$A$6,Calibration!$B$4:$B$6,'CO2 Concentration Data'!D77)</f>
        <v>476.59905258399266</v>
      </c>
      <c r="H77">
        <f>TREND(Calibration!$A$4:$A$6,Calibration!$C$4:$C$6,'CO2 Concentration Data'!C77)</f>
        <v>428.29237314625158</v>
      </c>
      <c r="I77">
        <f>TREND(Calibration!$A$4:$A$6,Calibration!$D$4:$D$6,'CO2 Concentration Data'!B77)</f>
        <v>442.28822418146399</v>
      </c>
      <c r="J77">
        <f>TREND(Calibration!$A$4:$A$6,Calibration!$E$4:$E$6,'CO2 Concentration Data'!E77)</f>
        <v>420.58827271325094</v>
      </c>
      <c r="K77">
        <f t="shared" si="0"/>
        <v>418.39815765693589</v>
      </c>
    </row>
    <row r="78" spans="1:11" x14ac:dyDescent="0.25">
      <c r="A78">
        <v>373917</v>
      </c>
      <c r="B78">
        <v>0.45699999000000002</v>
      </c>
      <c r="C78">
        <v>1.0981999600000001</v>
      </c>
      <c r="D78">
        <v>1.26820004</v>
      </c>
      <c r="E78">
        <v>0.61220001999999996</v>
      </c>
      <c r="G78">
        <f>TREND(Calibration!$A$4:$A$6,Calibration!$B$4:$B$6,'CO2 Concentration Data'!D78)</f>
        <v>512.64915856434232</v>
      </c>
      <c r="H78">
        <f>TREND(Calibration!$A$4:$A$6,Calibration!$C$4:$C$6,'CO2 Concentration Data'!C78)</f>
        <v>438.95988353793905</v>
      </c>
      <c r="I78">
        <f>TREND(Calibration!$A$4:$A$6,Calibration!$D$4:$D$6,'CO2 Concentration Data'!B78)</f>
        <v>447.83063919164164</v>
      </c>
      <c r="J78">
        <f>TREND(Calibration!$A$4:$A$6,Calibration!$E$4:$E$6,'CO2 Concentration Data'!E78)</f>
        <v>418.23673163056435</v>
      </c>
      <c r="K78">
        <f t="shared" si="0"/>
        <v>418.36509225928961</v>
      </c>
    </row>
    <row r="79" spans="1:11" x14ac:dyDescent="0.25">
      <c r="A79">
        <v>378917</v>
      </c>
      <c r="B79">
        <v>0.47449999999999998</v>
      </c>
      <c r="C79">
        <v>1.1167999500000001</v>
      </c>
      <c r="D79">
        <v>1.2173999499999999</v>
      </c>
      <c r="E79">
        <v>0.61110001999999997</v>
      </c>
      <c r="G79">
        <f>TREND(Calibration!$A$4:$A$6,Calibration!$B$4:$B$6,'CO2 Concentration Data'!D79)</f>
        <v>492.2327813442883</v>
      </c>
      <c r="H79">
        <f>TREND(Calibration!$A$4:$A$6,Calibration!$C$4:$C$6,'CO2 Concentration Data'!C79)</f>
        <v>446.50421676329813</v>
      </c>
      <c r="I79">
        <f>TREND(Calibration!$A$4:$A$6,Calibration!$D$4:$D$6,'CO2 Concentration Data'!B79)</f>
        <v>465.46563818295959</v>
      </c>
      <c r="J79">
        <f>TREND(Calibration!$A$4:$A$6,Calibration!$E$4:$E$6,'CO2 Concentration Data'!E79)</f>
        <v>417.57347475273775</v>
      </c>
      <c r="K79">
        <f t="shared" si="0"/>
        <v>418.3748180169618</v>
      </c>
    </row>
    <row r="80" spans="1:11" x14ac:dyDescent="0.25">
      <c r="A80">
        <v>383921</v>
      </c>
      <c r="B80">
        <v>0.48429999000000001</v>
      </c>
      <c r="C80">
        <v>1.1452000099999999</v>
      </c>
      <c r="D80">
        <v>1.2392000000000001</v>
      </c>
      <c r="E80">
        <v>0.60619997999999997</v>
      </c>
      <c r="G80">
        <f>TREND(Calibration!$A$4:$A$6,Calibration!$B$4:$B$6,'CO2 Concentration Data'!D80)</f>
        <v>500.99414464533839</v>
      </c>
      <c r="H80">
        <f>TREND(Calibration!$A$4:$A$6,Calibration!$C$4:$C$6,'CO2 Concentration Data'!C80)</f>
        <v>458.02355178768198</v>
      </c>
      <c r="I80">
        <f>TREND(Calibration!$A$4:$A$6,Calibration!$D$4:$D$6,'CO2 Concentration Data'!B80)</f>
        <v>475.34122189776474</v>
      </c>
      <c r="J80">
        <f>TREND(Calibration!$A$4:$A$6,Calibration!$E$4:$E$6,'CO2 Concentration Data'!E80)</f>
        <v>414.61894272398712</v>
      </c>
      <c r="K80">
        <f t="shared" si="0"/>
        <v>418.23671957134849</v>
      </c>
    </row>
    <row r="81" spans="1:11" x14ac:dyDescent="0.25">
      <c r="A81">
        <v>388918</v>
      </c>
      <c r="B81">
        <v>0.48710001000000003</v>
      </c>
      <c r="C81">
        <v>1.12390006</v>
      </c>
      <c r="D81">
        <v>1.3523999499999999</v>
      </c>
      <c r="E81">
        <v>0.59909999000000003</v>
      </c>
      <c r="G81">
        <f>TREND(Calibration!$A$4:$A$6,Calibration!$B$4:$B$6,'CO2 Concentration Data'!D81)</f>
        <v>546.48880578651449</v>
      </c>
      <c r="H81">
        <f>TREND(Calibration!$A$4:$A$6,Calibration!$C$4:$C$6,'CO2 Concentration Data'!C81)</f>
        <v>449.38408905229954</v>
      </c>
      <c r="I81">
        <f>TREND(Calibration!$A$4:$A$6,Calibration!$D$4:$D$6,'CO2 Concentration Data'!B81)</f>
        <v>478.16284027830682</v>
      </c>
      <c r="J81">
        <f>TREND(Calibration!$A$4:$A$6,Calibration!$E$4:$E$6,'CO2 Concentration Data'!E81)</f>
        <v>410.33792708762314</v>
      </c>
      <c r="K81">
        <f t="shared" si="0"/>
        <v>418.08695130574813</v>
      </c>
    </row>
    <row r="82" spans="1:11" x14ac:dyDescent="0.25">
      <c r="A82">
        <v>393918</v>
      </c>
      <c r="B82">
        <v>0.48759999999999998</v>
      </c>
      <c r="C82">
        <v>1.1642999599999999</v>
      </c>
      <c r="D82">
        <v>1.30209994</v>
      </c>
      <c r="E82">
        <v>0.59420002000000005</v>
      </c>
      <c r="G82">
        <f>TREND(Calibration!$A$4:$A$6,Calibration!$B$4:$B$6,'CO2 Concentration Data'!D82)</f>
        <v>526.27340895685359</v>
      </c>
      <c r="H82">
        <f>TREND(Calibration!$A$4:$A$6,Calibration!$C$4:$C$6,'CO2 Concentration Data'!C82)</f>
        <v>465.77067355429028</v>
      </c>
      <c r="I82">
        <f>TREND(Calibration!$A$4:$A$6,Calibration!$D$4:$D$6,'CO2 Concentration Data'!B82)</f>
        <v>478.6666870272897</v>
      </c>
      <c r="J82">
        <f>TREND(Calibration!$A$4:$A$6,Calibration!$E$4:$E$6,'CO2 Concentration Data'!E82)</f>
        <v>407.38343726612834</v>
      </c>
      <c r="K82">
        <f t="shared" si="0"/>
        <v>417.66098887197001</v>
      </c>
    </row>
    <row r="83" spans="1:11" x14ac:dyDescent="0.25">
      <c r="A83">
        <v>398919</v>
      </c>
      <c r="B83">
        <v>0.4849</v>
      </c>
      <c r="C83">
        <v>1.1512000600000001</v>
      </c>
      <c r="D83">
        <v>1.34200001</v>
      </c>
      <c r="E83">
        <v>0.59969996999999997</v>
      </c>
      <c r="G83">
        <f>TREND(Calibration!$A$4:$A$6,Calibration!$B$4:$B$6,'CO2 Concentration Data'!D83)</f>
        <v>542.309106535865</v>
      </c>
      <c r="H83">
        <f>TREND(Calibration!$A$4:$A$6,Calibration!$C$4:$C$6,'CO2 Concentration Data'!C83)</f>
        <v>460.45722925572454</v>
      </c>
      <c r="I83">
        <f>TREND(Calibration!$A$4:$A$6,Calibration!$D$4:$D$6,'CO2 Concentration Data'!B83)</f>
        <v>475.94586016624459</v>
      </c>
      <c r="J83">
        <f>TREND(Calibration!$A$4:$A$6,Calibration!$E$4:$E$6,'CO2 Concentration Data'!E83)</f>
        <v>410.69969150722164</v>
      </c>
      <c r="K83">
        <f t="shared" si="0"/>
        <v>417.35367336846087</v>
      </c>
    </row>
    <row r="84" spans="1:11" x14ac:dyDescent="0.25">
      <c r="A84">
        <v>403918</v>
      </c>
      <c r="B84">
        <v>0.49739999000000001</v>
      </c>
      <c r="C84">
        <v>1.1828999499999999</v>
      </c>
      <c r="D84">
        <v>1.34800005</v>
      </c>
      <c r="E84">
        <v>0.59909999000000003</v>
      </c>
      <c r="G84">
        <f>TREND(Calibration!$A$4:$A$6,Calibration!$B$4:$B$6,'CO2 Concentration Data'!D84)</f>
        <v>544.72050147582308</v>
      </c>
      <c r="H84">
        <f>TREND(Calibration!$A$4:$A$6,Calibration!$C$4:$C$6,'CO2 Concentration Data'!C84)</f>
        <v>473.31500677964937</v>
      </c>
      <c r="I84">
        <f>TREND(Calibration!$A$4:$A$6,Calibration!$D$4:$D$6,'CO2 Concentration Data'!B84)</f>
        <v>488.54227074209484</v>
      </c>
      <c r="J84">
        <f>TREND(Calibration!$A$4:$A$6,Calibration!$E$4:$E$6,'CO2 Concentration Data'!E84)</f>
        <v>410.33792708762314</v>
      </c>
      <c r="K84">
        <f t="shared" si="0"/>
        <v>417.01329246730546</v>
      </c>
    </row>
    <row r="85" spans="1:11" x14ac:dyDescent="0.25">
      <c r="A85">
        <v>408919</v>
      </c>
      <c r="B85">
        <v>0.50840001999999995</v>
      </c>
      <c r="C85">
        <v>1.20809996</v>
      </c>
      <c r="D85">
        <v>1.3566999399999999</v>
      </c>
      <c r="E85">
        <v>0.59859996999999998</v>
      </c>
      <c r="G85">
        <f>TREND(Calibration!$A$4:$A$6,Calibration!$B$4:$B$6,'CO2 Concentration Data'!D85)</f>
        <v>548.21695662015395</v>
      </c>
      <c r="H85">
        <f>TREND(Calibration!$A$4:$A$6,Calibration!$C$4:$C$6,'CO2 Concentration Data'!C85)</f>
        <v>483.53637102352155</v>
      </c>
      <c r="I85">
        <f>TREND(Calibration!$A$4:$A$6,Calibration!$D$4:$D$6,'CO2 Concentration Data'!B85)</f>
        <v>499.62715114813273</v>
      </c>
      <c r="J85">
        <f>TREND(Calibration!$A$4:$A$6,Calibration!$E$4:$E$6,'CO2 Concentration Data'!E85)</f>
        <v>410.03643462939505</v>
      </c>
      <c r="K85">
        <f t="shared" si="0"/>
        <v>416.59899965901087</v>
      </c>
    </row>
    <row r="86" spans="1:11" x14ac:dyDescent="0.25">
      <c r="A86">
        <v>413918</v>
      </c>
      <c r="B86">
        <v>0.50449997000000002</v>
      </c>
      <c r="C86">
        <v>1.2145999700000001</v>
      </c>
      <c r="D86">
        <v>1.4612000000000001</v>
      </c>
      <c r="E86">
        <v>0.60460000999999997</v>
      </c>
      <c r="G86">
        <f>TREND(Calibration!$A$4:$A$6,Calibration!$B$4:$B$6,'CO2 Concentration Data'!D86)</f>
        <v>590.21516261699924</v>
      </c>
      <c r="H86">
        <f>TREND(Calibration!$A$4:$A$6,Calibration!$C$4:$C$6,'CO2 Concentration Data'!C86)</f>
        <v>486.17283703281333</v>
      </c>
      <c r="I86">
        <f>TREND(Calibration!$A$4:$A$6,Calibration!$D$4:$D$6,'CO2 Concentration Data'!B86)</f>
        <v>495.69701751871827</v>
      </c>
      <c r="J86">
        <f>TREND(Calibration!$A$4:$A$6,Calibration!$E$4:$E$6,'CO2 Concentration Data'!E86)</f>
        <v>413.65422353597228</v>
      </c>
      <c r="K86">
        <f t="shared" si="0"/>
        <v>416.54648430204827</v>
      </c>
    </row>
    <row r="87" spans="1:11" x14ac:dyDescent="0.25">
      <c r="A87">
        <v>418919</v>
      </c>
      <c r="B87">
        <v>0.50019997000000005</v>
      </c>
      <c r="C87">
        <v>1.1888999899999999</v>
      </c>
      <c r="D87">
        <v>1.34909999</v>
      </c>
      <c r="E87">
        <v>0.60949998999999999</v>
      </c>
      <c r="G87">
        <f>TREND(Calibration!$A$4:$A$6,Calibration!$B$4:$B$6,'CO2 Concentration Data'!D87)</f>
        <v>545.1625634871192</v>
      </c>
      <c r="H87">
        <f>TREND(Calibration!$A$4:$A$6,Calibration!$C$4:$C$6,'CO2 Concentration Data'!C87)</f>
        <v>475.74868019159652</v>
      </c>
      <c r="I87">
        <f>TREND(Calibration!$A$4:$A$6,Calibration!$D$4:$D$6,'CO2 Concentration Data'!B87)</f>
        <v>491.36384881409083</v>
      </c>
      <c r="J87">
        <f>TREND(Calibration!$A$4:$A$6,Calibration!$E$4:$E$6,'CO2 Concentration Data'!E87)</f>
        <v>416.60871938707504</v>
      </c>
      <c r="K87">
        <f t="shared" si="0"/>
        <v>416.55815412203526</v>
      </c>
    </row>
    <row r="88" spans="1:11" x14ac:dyDescent="0.25">
      <c r="A88">
        <v>423919</v>
      </c>
      <c r="B88">
        <v>0.50950002999999999</v>
      </c>
      <c r="C88">
        <v>1.2392000000000001</v>
      </c>
      <c r="D88">
        <v>1.3753000500000001</v>
      </c>
      <c r="E88">
        <v>0.61059998999999998</v>
      </c>
      <c r="G88">
        <f>TREND(Calibration!$A$4:$A$6,Calibration!$B$4:$B$6,'CO2 Concentration Data'!D88)</f>
        <v>555.69227530747332</v>
      </c>
      <c r="H88">
        <f>TREND(Calibration!$A$4:$A$6,Calibration!$C$4:$C$6,'CO2 Concentration Data'!C88)</f>
        <v>496.15084367011957</v>
      </c>
      <c r="I88">
        <f>TREND(Calibration!$A$4:$A$6,Calibration!$D$4:$D$6,'CO2 Concentration Data'!B88)</f>
        <v>500.73564624273206</v>
      </c>
      <c r="J88">
        <f>TREND(Calibration!$A$4:$A$6,Calibration!$E$4:$E$6,'CO2 Concentration Data'!E88)</f>
        <v>417.2719762649017</v>
      </c>
      <c r="K88">
        <f t="shared" si="0"/>
        <v>416.66513123231732</v>
      </c>
    </row>
    <row r="89" spans="1:11" x14ac:dyDescent="0.25">
      <c r="A89">
        <v>428922</v>
      </c>
      <c r="B89">
        <v>0.51599996999999997</v>
      </c>
      <c r="C89">
        <v>1.278</v>
      </c>
      <c r="D89">
        <v>1.4551000599999999</v>
      </c>
      <c r="E89">
        <v>0.60890001000000005</v>
      </c>
      <c r="G89">
        <f>TREND(Calibration!$A$4:$A$6,Calibration!$B$4:$B$6,'CO2 Concentration Data'!D89)</f>
        <v>587.76361821895398</v>
      </c>
      <c r="H89">
        <f>TREND(Calibration!$A$4:$A$6,Calibration!$C$4:$C$6,'CO2 Concentration Data'!C89)</f>
        <v>511.88849348304586</v>
      </c>
      <c r="I89">
        <f>TREND(Calibration!$A$4:$A$6,Calibration!$D$4:$D$6,'CO2 Concentration Data'!B89)</f>
        <v>507.28572451946604</v>
      </c>
      <c r="J89">
        <f>TREND(Calibration!$A$4:$A$6,Calibration!$E$4:$E$6,'CO2 Concentration Data'!E89)</f>
        <v>416.24695496747648</v>
      </c>
      <c r="K89">
        <f t="shared" si="0"/>
        <v>416.69625237314517</v>
      </c>
    </row>
    <row r="90" spans="1:11" x14ac:dyDescent="0.25">
      <c r="A90">
        <v>433919</v>
      </c>
      <c r="B90">
        <v>0.53680002999999998</v>
      </c>
      <c r="C90">
        <v>1.2654999499999999</v>
      </c>
      <c r="D90">
        <v>1.4703999800000001</v>
      </c>
      <c r="E90">
        <v>0.60240000000000005</v>
      </c>
      <c r="G90">
        <f>TREND(Calibration!$A$4:$A$6,Calibration!$B$4:$B$6,'CO2 Concentration Data'!D90)</f>
        <v>593.91260217068816</v>
      </c>
      <c r="H90">
        <f>TREND(Calibration!$A$4:$A$6,Calibration!$C$4:$C$6,'CO2 Concentration Data'!C90)</f>
        <v>506.81835406180699</v>
      </c>
      <c r="I90">
        <f>TREND(Calibration!$A$4:$A$6,Calibration!$D$4:$D$6,'CO2 Concentration Data'!B90)</f>
        <v>528.24622894885511</v>
      </c>
      <c r="J90">
        <f>TREND(Calibration!$A$4:$A$6,Calibration!$E$4:$E$6,'CO2 Concentration Data'!E90)</f>
        <v>412.32770375071107</v>
      </c>
      <c r="K90">
        <f t="shared" si="0"/>
        <v>416.62234143852334</v>
      </c>
    </row>
    <row r="91" spans="1:11" x14ac:dyDescent="0.25">
      <c r="A91">
        <v>438917</v>
      </c>
      <c r="B91">
        <v>0.54339999000000005</v>
      </c>
      <c r="C91">
        <v>1.3207000499999999</v>
      </c>
      <c r="D91">
        <v>1.5158</v>
      </c>
      <c r="E91">
        <v>0.60890001000000005</v>
      </c>
      <c r="G91">
        <f>TREND(Calibration!$A$4:$A$6,Calibration!$B$4:$B$6,'CO2 Concentration Data'!D91)</f>
        <v>612.1587102802996</v>
      </c>
      <c r="H91">
        <f>TREND(Calibration!$A$4:$A$6,Calibration!$C$4:$C$6,'CO2 Concentration Data'!C91)</f>
        <v>529.20804074836656</v>
      </c>
      <c r="I91">
        <f>TREND(Calibration!$A$4:$A$6,Calibration!$D$4:$D$6,'CO2 Concentration Data'!B91)</f>
        <v>534.89709874508617</v>
      </c>
      <c r="J91">
        <f>TREND(Calibration!$A$4:$A$6,Calibration!$E$4:$E$6,'CO2 Concentration Data'!E91)</f>
        <v>416.24695496747648</v>
      </c>
      <c r="K91">
        <f t="shared" si="0"/>
        <v>416.62234143852334</v>
      </c>
    </row>
    <row r="92" spans="1:11" x14ac:dyDescent="0.25">
      <c r="A92">
        <v>443917</v>
      </c>
      <c r="B92">
        <v>0.54339999000000005</v>
      </c>
      <c r="C92">
        <v>1.2856999600000001</v>
      </c>
      <c r="D92">
        <v>1.4284000400000001</v>
      </c>
      <c r="E92">
        <v>0.60680002</v>
      </c>
      <c r="G92">
        <f>TREND(Calibration!$A$4:$A$6,Calibration!$B$4:$B$6,'CO2 Concentration Data'!D92)</f>
        <v>577.0329742357842</v>
      </c>
      <c r="H92">
        <f>TREND(Calibration!$A$4:$A$6,Calibration!$C$4:$C$6,'CO2 Concentration Data'!C92)</f>
        <v>515.01167064937431</v>
      </c>
      <c r="I92">
        <f>TREND(Calibration!$A$4:$A$6,Calibration!$D$4:$D$6,'CO2 Concentration Data'!B92)</f>
        <v>534.89709874508617</v>
      </c>
      <c r="J92">
        <f>TREND(Calibration!$A$4:$A$6,Calibration!$E$4:$E$6,'CO2 Concentration Data'!E92)</f>
        <v>414.9807433212336</v>
      </c>
      <c r="K92">
        <f t="shared" si="0"/>
        <v>416.56010051839206</v>
      </c>
    </row>
    <row r="93" spans="1:11" x14ac:dyDescent="0.25">
      <c r="A93">
        <v>448918</v>
      </c>
      <c r="B93">
        <v>0.55479997000000003</v>
      </c>
      <c r="C93">
        <v>1.2648999700000001</v>
      </c>
      <c r="D93">
        <v>1.41849995</v>
      </c>
      <c r="E93">
        <v>0.60290003000000003</v>
      </c>
      <c r="G93">
        <f>TREND(Calibration!$A$4:$A$6,Calibration!$B$4:$B$6,'CO2 Concentration Data'!D93)</f>
        <v>573.05416293933786</v>
      </c>
      <c r="H93">
        <f>TREND(Calibration!$A$4:$A$6,Calibration!$C$4:$C$6,'CO2 Concentration Data'!C93)</f>
        <v>506.57499645524103</v>
      </c>
      <c r="I93">
        <f>TREND(Calibration!$A$4:$A$6,Calibration!$D$4:$D$6,'CO2 Concentration Data'!B93)</f>
        <v>546.38501422633703</v>
      </c>
      <c r="J93">
        <f>TREND(Calibration!$A$4:$A$6,Calibration!$E$4:$E$6,'CO2 Concentration Data'!E93)</f>
        <v>412.62920223854712</v>
      </c>
      <c r="K93">
        <f t="shared" si="0"/>
        <v>416.42200343430318</v>
      </c>
    </row>
    <row r="94" spans="1:11" x14ac:dyDescent="0.25">
      <c r="A94">
        <v>453919</v>
      </c>
      <c r="B94">
        <v>0.54939996999999996</v>
      </c>
      <c r="C94">
        <v>1.2884000499999999</v>
      </c>
      <c r="D94">
        <v>1.3911999500000001</v>
      </c>
      <c r="E94">
        <v>0.60129999999999995</v>
      </c>
      <c r="G94">
        <f>TREND(Calibration!$A$4:$A$6,Calibration!$B$4:$B$6,'CO2 Concentration Data'!D94)</f>
        <v>562.08238910768773</v>
      </c>
      <c r="H94">
        <f>TREND(Calibration!$A$4:$A$6,Calibration!$C$4:$C$6,'CO2 Concentration Data'!C94)</f>
        <v>516.10685288863669</v>
      </c>
      <c r="I94">
        <f>TREND(Calibration!$A$4:$A$6,Calibration!$D$4:$D$6,'CO2 Concentration Data'!B94)</f>
        <v>540.94336050424658</v>
      </c>
      <c r="J94">
        <f>TREND(Calibration!$A$4:$A$6,Calibration!$E$4:$E$6,'CO2 Concentration Data'!E94)</f>
        <v>411.66444687288435</v>
      </c>
      <c r="K94">
        <f t="shared" si="0"/>
        <v>416.26251077255506</v>
      </c>
    </row>
    <row r="95" spans="1:11" x14ac:dyDescent="0.25">
      <c r="A95">
        <v>458918</v>
      </c>
      <c r="B95">
        <v>0.54659997999999999</v>
      </c>
      <c r="C95">
        <v>1.27199996</v>
      </c>
      <c r="D95">
        <v>1.47650003</v>
      </c>
      <c r="E95">
        <v>0.61000001000000004</v>
      </c>
      <c r="G95">
        <f>TREND(Calibration!$A$4:$A$6,Calibration!$B$4:$B$6,'CO2 Concentration Data'!D95)</f>
        <v>596.36419077734581</v>
      </c>
      <c r="H95">
        <f>TREND(Calibration!$A$4:$A$6,Calibration!$C$4:$C$6,'CO2 Concentration Data'!C95)</f>
        <v>509.45482007109877</v>
      </c>
      <c r="I95">
        <f>TREND(Calibration!$A$4:$A$6,Calibration!$D$4:$D$6,'CO2 Concentration Data'!B95)</f>
        <v>538.1217723551141</v>
      </c>
      <c r="J95">
        <f>TREND(Calibration!$A$4:$A$6,Calibration!$E$4:$E$6,'CO2 Concentration Data'!E95)</f>
        <v>416.91021184530314</v>
      </c>
      <c r="K95">
        <f t="shared" si="0"/>
        <v>416.19832423408104</v>
      </c>
    </row>
    <row r="96" spans="1:11" x14ac:dyDescent="0.25">
      <c r="A96">
        <v>463922</v>
      </c>
      <c r="B96">
        <v>0.55479997000000003</v>
      </c>
      <c r="C96">
        <v>1.2763999699999999</v>
      </c>
      <c r="D96">
        <v>1.5420999500000001</v>
      </c>
      <c r="E96">
        <v>0.59969996999999997</v>
      </c>
      <c r="G96">
        <f>TREND(Calibration!$A$4:$A$6,Calibration!$B$4:$B$6,'CO2 Concentration Data'!D96)</f>
        <v>622.72856753977624</v>
      </c>
      <c r="H96">
        <f>TREND(Calibration!$A$4:$A$6,Calibration!$C$4:$C$6,'CO2 Concentration Data'!C96)</f>
        <v>511.23950606474239</v>
      </c>
      <c r="I96">
        <f>TREND(Calibration!$A$4:$A$6,Calibration!$D$4:$D$6,'CO2 Concentration Data'!B96)</f>
        <v>546.38501422633703</v>
      </c>
      <c r="J96">
        <f>TREND(Calibration!$A$4:$A$6,Calibration!$E$4:$E$6,'CO2 Concentration Data'!E96)</f>
        <v>410.69969150722164</v>
      </c>
      <c r="K96">
        <f t="shared" si="0"/>
        <v>415.9551939075215</v>
      </c>
    </row>
    <row r="97" spans="1:11" x14ac:dyDescent="0.25">
      <c r="A97">
        <v>468922</v>
      </c>
      <c r="B97">
        <v>0.55369997000000004</v>
      </c>
      <c r="C97">
        <v>1.29830003</v>
      </c>
      <c r="D97">
        <v>1.52509999</v>
      </c>
      <c r="E97">
        <v>0.60079998000000001</v>
      </c>
      <c r="G97">
        <f>TREND(Calibration!$A$4:$A$6,Calibration!$B$4:$B$6,'CO2 Concentration Data'!D97)</f>
        <v>615.8963435006882</v>
      </c>
      <c r="H97">
        <f>TREND(Calibration!$A$4:$A$6,Calibration!$C$4:$C$6,'CO2 Concentration Data'!C97)</f>
        <v>520.12237913592992</v>
      </c>
      <c r="I97">
        <f>TREND(Calibration!$A$4:$A$6,Calibration!$D$4:$D$6,'CO2 Concentration Data'!B97)</f>
        <v>545.27652920887419</v>
      </c>
      <c r="J97">
        <f>TREND(Calibration!$A$4:$A$6,Calibration!$E$4:$E$6,'CO2 Concentration Data'!E97)</f>
        <v>411.36295441465631</v>
      </c>
      <c r="K97">
        <f t="shared" si="0"/>
        <v>415.74318472178999</v>
      </c>
    </row>
    <row r="98" spans="1:11" x14ac:dyDescent="0.25">
      <c r="A98">
        <v>473919</v>
      </c>
      <c r="B98">
        <v>0.55159997999999999</v>
      </c>
      <c r="C98">
        <v>1.3075000000000001</v>
      </c>
      <c r="D98">
        <v>1.4938999399999999</v>
      </c>
      <c r="E98">
        <v>0.60570002000000001</v>
      </c>
      <c r="G98">
        <f>TREND(Calibration!$A$4:$A$6,Calibration!$B$4:$B$6,'CO2 Concentration Data'!D98)</f>
        <v>603.35715331254983</v>
      </c>
      <c r="H98">
        <f>TREND(Calibration!$A$4:$A$6,Calibration!$C$4:$C$6,'CO2 Concentration Data'!C98)</f>
        <v>523.85397465524511</v>
      </c>
      <c r="I98">
        <f>TREND(Calibration!$A$4:$A$6,Calibration!$D$4:$D$6,'CO2 Concentration Data'!B98)</f>
        <v>543.16034061630887</v>
      </c>
      <c r="J98">
        <f>TREND(Calibration!$A$4:$A$6,Calibration!$E$4:$E$6,'CO2 Concentration Data'!E98)</f>
        <v>414.31748644340695</v>
      </c>
      <c r="K98">
        <f t="shared" ref="K98:K161" si="1">AVERAGE(J68:J98)</f>
        <v>415.66927398167167</v>
      </c>
    </row>
    <row r="99" spans="1:11" x14ac:dyDescent="0.25">
      <c r="A99">
        <v>478919</v>
      </c>
      <c r="B99">
        <v>0.55540001000000006</v>
      </c>
      <c r="C99">
        <v>1.3004000200000001</v>
      </c>
      <c r="D99">
        <v>1.46720004</v>
      </c>
      <c r="E99">
        <v>0.61000001000000004</v>
      </c>
      <c r="G99">
        <f>TREND(Calibration!$A$4:$A$6,Calibration!$B$4:$B$6,'CO2 Concentration Data'!D99)</f>
        <v>592.62655755695732</v>
      </c>
      <c r="H99">
        <f>TREND(Calibration!$A$4:$A$6,Calibration!$C$4:$C$6,'CO2 Concentration Data'!C99)</f>
        <v>520.97415509548273</v>
      </c>
      <c r="I99">
        <f>TREND(Calibration!$A$4:$A$6,Calibration!$D$4:$D$6,'CO2 Concentration Data'!B99)</f>
        <v>546.98968272622642</v>
      </c>
      <c r="J99">
        <f>TREND(Calibration!$A$4:$A$6,Calibration!$E$4:$E$6,'CO2 Concentration Data'!E99)</f>
        <v>416.91021184530314</v>
      </c>
      <c r="K99">
        <f t="shared" si="1"/>
        <v>415.50978131992355</v>
      </c>
    </row>
    <row r="100" spans="1:11" x14ac:dyDescent="0.25">
      <c r="A100">
        <v>483924</v>
      </c>
      <c r="B100">
        <v>0.55430000999999995</v>
      </c>
      <c r="C100">
        <v>1.3217999899999999</v>
      </c>
      <c r="D100">
        <v>1.47150004</v>
      </c>
      <c r="E100">
        <v>0.60460000999999997</v>
      </c>
      <c r="G100">
        <f>TREND(Calibration!$A$4:$A$6,Calibration!$B$4:$B$6,'CO2 Concentration Data'!D100)</f>
        <v>594.35471240956156</v>
      </c>
      <c r="H100">
        <f>TREND(Calibration!$A$4:$A$6,Calibration!$C$4:$C$6,'CO2 Concentration Data'!C100)</f>
        <v>529.65418689618184</v>
      </c>
      <c r="I100">
        <f>TREND(Calibration!$A$4:$A$6,Calibration!$D$4:$D$6,'CO2 Concentration Data'!B100)</f>
        <v>545.88119770876347</v>
      </c>
      <c r="J100">
        <f>TREND(Calibration!$A$4:$A$6,Calibration!$E$4:$E$6,'CO2 Concentration Data'!E100)</f>
        <v>413.65422353597228</v>
      </c>
      <c r="K100">
        <f t="shared" si="1"/>
        <v>415.29777330121283</v>
      </c>
    </row>
    <row r="101" spans="1:11" x14ac:dyDescent="0.25">
      <c r="A101">
        <v>488918</v>
      </c>
      <c r="B101">
        <v>0.55699997999999995</v>
      </c>
      <c r="C101">
        <v>1.36660004</v>
      </c>
      <c r="D101">
        <v>1.4907000100000001</v>
      </c>
      <c r="E101">
        <v>0.61059998999999998</v>
      </c>
      <c r="G101">
        <f>TREND(Calibration!$A$4:$A$6,Calibration!$B$4:$B$6,'CO2 Concentration Data'!D101)</f>
        <v>602.07111271778388</v>
      </c>
      <c r="H101">
        <f>TREND(Calibration!$A$4:$A$6,Calibration!$C$4:$C$6,'CO2 Concentration Data'!C101)</f>
        <v>547.82551417715069</v>
      </c>
      <c r="I101">
        <f>TREND(Calibration!$A$4:$A$6,Calibration!$D$4:$D$6,'CO2 Concentration Data'!B101)</f>
        <v>548.60199433839909</v>
      </c>
      <c r="J101">
        <f>TREND(Calibration!$A$4:$A$6,Calibration!$E$4:$E$6,'CO2 Concentration Data'!E101)</f>
        <v>417.2719762649017</v>
      </c>
      <c r="K101">
        <f t="shared" si="1"/>
        <v>415.17134584260754</v>
      </c>
    </row>
    <row r="102" spans="1:11" x14ac:dyDescent="0.25">
      <c r="A102">
        <v>493919</v>
      </c>
      <c r="B102">
        <v>0.56800002000000005</v>
      </c>
      <c r="C102">
        <v>1.33539999</v>
      </c>
      <c r="D102">
        <v>1.5135999899999999</v>
      </c>
      <c r="E102">
        <v>0.60890001000000005</v>
      </c>
      <c r="G102">
        <f>TREND(Calibration!$A$4:$A$6,Calibration!$B$4:$B$6,'CO2 Concentration Data'!D102)</f>
        <v>611.2745340111652</v>
      </c>
      <c r="H102">
        <f>TREND(Calibration!$A$4:$A$6,Calibration!$C$4:$C$6,'CO2 Concentration Data'!C102)</f>
        <v>535.17047652133124</v>
      </c>
      <c r="I102">
        <f>TREND(Calibration!$A$4:$A$6,Calibration!$D$4:$D$6,'CO2 Concentration Data'!B102)</f>
        <v>559.68688482157359</v>
      </c>
      <c r="J102">
        <f>TREND(Calibration!$A$4:$A$6,Calibration!$E$4:$E$6,'CO2 Concentration Data'!E102)</f>
        <v>416.24695496747648</v>
      </c>
      <c r="K102">
        <f t="shared" si="1"/>
        <v>414.96906222004458</v>
      </c>
    </row>
    <row r="103" spans="1:11" x14ac:dyDescent="0.25">
      <c r="A103">
        <v>498917</v>
      </c>
      <c r="B103">
        <v>0.56580001000000002</v>
      </c>
      <c r="C103">
        <v>1.3365000499999999</v>
      </c>
      <c r="D103">
        <v>1.51030004</v>
      </c>
      <c r="E103">
        <v>0.61330003</v>
      </c>
      <c r="G103">
        <f>TREND(Calibration!$A$4:$A$6,Calibration!$B$4:$B$6,'CO2 Concentration Data'!D103)</f>
        <v>609.94829573073469</v>
      </c>
      <c r="H103">
        <f>TREND(Calibration!$A$4:$A$6,Calibration!$C$4:$C$6,'CO2 Concentration Data'!C103)</f>
        <v>535.61667134229026</v>
      </c>
      <c r="I103">
        <f>TREND(Calibration!$A$4:$A$6,Calibration!$D$4:$D$6,'CO2 Concentration Data'!B103)</f>
        <v>557.46990470951141</v>
      </c>
      <c r="J103">
        <f>TREND(Calibration!$A$4:$A$6,Calibration!$E$4:$E$6,'CO2 Concentration Data'!E103)</f>
        <v>418.89999453799902</v>
      </c>
      <c r="K103">
        <f t="shared" si="1"/>
        <v>414.91460163374609</v>
      </c>
    </row>
    <row r="104" spans="1:11" x14ac:dyDescent="0.25">
      <c r="A104">
        <v>503917</v>
      </c>
      <c r="B104">
        <v>0.56470001000000003</v>
      </c>
      <c r="C104">
        <v>1.34200001</v>
      </c>
      <c r="D104">
        <v>1.5317000199999999</v>
      </c>
      <c r="E104">
        <v>0.61879998000000003</v>
      </c>
      <c r="G104">
        <f>TREND(Calibration!$A$4:$A$6,Calibration!$B$4:$B$6,'CO2 Concentration Data'!D104)</f>
        <v>618.5488723080914</v>
      </c>
      <c r="H104">
        <f>TREND(Calibration!$A$4:$A$6,Calibration!$C$4:$C$6,'CO2 Concentration Data'!C104)</f>
        <v>537.8475075398444</v>
      </c>
      <c r="I104">
        <f>TREND(Calibration!$A$4:$A$6,Calibration!$D$4:$D$6,'CO2 Concentration Data'!B104)</f>
        <v>556.36141969204857</v>
      </c>
      <c r="J104">
        <f>TREND(Calibration!$A$4:$A$6,Calibration!$E$4:$E$6,'CO2 Concentration Data'!E104)</f>
        <v>422.21624877909238</v>
      </c>
      <c r="K104">
        <f t="shared" si="1"/>
        <v>415.05269871783491</v>
      </c>
    </row>
    <row r="105" spans="1:11" x14ac:dyDescent="0.25">
      <c r="A105">
        <v>508918</v>
      </c>
      <c r="B105">
        <v>0.57340002000000001</v>
      </c>
      <c r="C105">
        <v>1.3495999599999999</v>
      </c>
      <c r="D105">
        <v>1.49339998</v>
      </c>
      <c r="E105">
        <v>0.61059998999999998</v>
      </c>
      <c r="G105">
        <f>TREND(Calibration!$A$4:$A$6,Calibration!$B$4:$B$6,'CO2 Concentration Data'!D105)</f>
        <v>603.15622114973405</v>
      </c>
      <c r="H105">
        <f>TREND(Calibration!$A$4:$A$6,Calibration!$C$4:$C$6,'CO2 Concentration Data'!C105)</f>
        <v>540.93011969695135</v>
      </c>
      <c r="I105">
        <f>TREND(Calibration!$A$4:$A$6,Calibration!$D$4:$D$6,'CO2 Concentration Data'!B105)</f>
        <v>565.12853854366381</v>
      </c>
      <c r="J105">
        <f>TREND(Calibration!$A$4:$A$6,Calibration!$E$4:$E$6,'CO2 Concentration Data'!E105)</f>
        <v>417.2719762649017</v>
      </c>
      <c r="K105">
        <f t="shared" si="1"/>
        <v>415.04297296016279</v>
      </c>
    </row>
    <row r="106" spans="1:11" x14ac:dyDescent="0.25">
      <c r="A106">
        <v>513918</v>
      </c>
      <c r="B106">
        <v>0.56410002999999997</v>
      </c>
      <c r="C106">
        <v>1.43550003</v>
      </c>
      <c r="D106">
        <v>1.4907000100000001</v>
      </c>
      <c r="E106">
        <v>0.61390001000000005</v>
      </c>
      <c r="G106">
        <f>TREND(Calibration!$A$4:$A$6,Calibration!$B$4:$B$6,'CO2 Concentration Data'!D106)</f>
        <v>602.07111271778388</v>
      </c>
      <c r="H106">
        <f>TREND(Calibration!$A$4:$A$6,Calibration!$C$4:$C$6,'CO2 Concentration Data'!C106)</f>
        <v>575.77200682493742</v>
      </c>
      <c r="I106">
        <f>TREND(Calibration!$A$4:$A$6,Calibration!$D$4:$D$6,'CO2 Concentration Data'!B106)</f>
        <v>555.75681165497815</v>
      </c>
      <c r="J106">
        <f>TREND(Calibration!$A$4:$A$6,Calibration!$E$4:$E$6,'CO2 Concentration Data'!E106)</f>
        <v>419.26175895759764</v>
      </c>
      <c r="K106">
        <f t="shared" si="1"/>
        <v>415.05464278014983</v>
      </c>
    </row>
    <row r="107" spans="1:11" x14ac:dyDescent="0.25">
      <c r="A107">
        <v>518920</v>
      </c>
      <c r="B107">
        <v>0.58929997999999995</v>
      </c>
      <c r="C107">
        <v>1.4256000499999999</v>
      </c>
      <c r="D107">
        <v>1.5168999400000001</v>
      </c>
      <c r="E107">
        <v>0.61500001000000004</v>
      </c>
      <c r="G107">
        <f>TREND(Calibration!$A$4:$A$6,Calibration!$B$4:$B$6,'CO2 Concentration Data'!D107)</f>
        <v>612.60077229159583</v>
      </c>
      <c r="H107">
        <f>TREND(Calibration!$A$4:$A$6,Calibration!$C$4:$C$6,'CO2 Concentration Data'!C107)</f>
        <v>571.7564805776442</v>
      </c>
      <c r="I107">
        <f>TREND(Calibration!$A$4:$A$6,Calibration!$D$4:$D$6,'CO2 Concentration Data'!B107)</f>
        <v>581.15114530571691</v>
      </c>
      <c r="J107">
        <f>TREND(Calibration!$A$4:$A$6,Calibration!$E$4:$E$6,'CO2 Concentration Data'!E107)</f>
        <v>419.92501583542429</v>
      </c>
      <c r="K107">
        <f t="shared" si="1"/>
        <v>415.04491838400213</v>
      </c>
    </row>
    <row r="108" spans="1:11" x14ac:dyDescent="0.25">
      <c r="A108">
        <v>523923</v>
      </c>
      <c r="B108">
        <v>0.5887</v>
      </c>
      <c r="C108">
        <v>1.4152</v>
      </c>
      <c r="D108">
        <v>1.5546</v>
      </c>
      <c r="E108">
        <v>0.61170000000000002</v>
      </c>
      <c r="G108">
        <f>TREND(Calibration!$A$4:$A$6,Calibration!$B$4:$B$6,'CO2 Concentration Data'!D108)</f>
        <v>627.75229360147284</v>
      </c>
      <c r="H108">
        <f>TREND(Calibration!$A$4:$A$6,Calibration!$C$4:$C$6,'CO2 Concentration Data'!C108)</f>
        <v>567.53812117205348</v>
      </c>
      <c r="I108">
        <f>TREND(Calibration!$A$4:$A$6,Calibration!$D$4:$D$6,'CO2 Concentration Data'!B108)</f>
        <v>580.5465372686466</v>
      </c>
      <c r="J108">
        <f>TREND(Calibration!$A$4:$A$6,Calibration!$E$4:$E$6,'CO2 Concentration Data'!E108)</f>
        <v>417.93523917233637</v>
      </c>
      <c r="K108">
        <f t="shared" si="1"/>
        <v>414.95933665687585</v>
      </c>
    </row>
    <row r="109" spans="1:11" x14ac:dyDescent="0.25">
      <c r="A109">
        <v>529010</v>
      </c>
      <c r="B109">
        <v>0.58600003000000001</v>
      </c>
      <c r="C109">
        <v>1.40649998</v>
      </c>
      <c r="D109">
        <v>1.55900002</v>
      </c>
      <c r="E109">
        <v>0.62099998999999995</v>
      </c>
      <c r="G109">
        <f>TREND(Calibration!$A$4:$A$6,Calibration!$B$4:$B$6,'CO2 Concentration Data'!D109)</f>
        <v>629.52064613974164</v>
      </c>
      <c r="H109">
        <f>TREND(Calibration!$A$4:$A$6,Calibration!$C$4:$C$6,'CO2 Concentration Data'!C109)</f>
        <v>564.00931013789216</v>
      </c>
      <c r="I109">
        <f>TREND(Calibration!$A$4:$A$6,Calibration!$D$4:$D$6,'CO2 Concentration Data'!B109)</f>
        <v>577.82574063901097</v>
      </c>
      <c r="J109">
        <f>TREND(Calibration!$A$4:$A$6,Calibration!$E$4:$E$6,'CO2 Concentration Data'!E109)</f>
        <v>423.54276856435359</v>
      </c>
      <c r="K109">
        <f t="shared" si="1"/>
        <v>415.13049913861096</v>
      </c>
    </row>
    <row r="110" spans="1:11" x14ac:dyDescent="0.25">
      <c r="A110">
        <v>533923</v>
      </c>
      <c r="B110">
        <v>0.57999997999999997</v>
      </c>
      <c r="C110">
        <v>1.4098000500000001</v>
      </c>
      <c r="D110">
        <v>1.6711000199999999</v>
      </c>
      <c r="E110">
        <v>0.61059998999999998</v>
      </c>
      <c r="G110">
        <f>TREND(Calibration!$A$4:$A$6,Calibration!$B$4:$B$6,'CO2 Concentration Data'!D110)</f>
        <v>674.57324125065679</v>
      </c>
      <c r="H110">
        <f>TREND(Calibration!$A$4:$A$6,Calibration!$C$4:$C$6,'CO2 Concentration Data'!C110)</f>
        <v>565.34784998372072</v>
      </c>
      <c r="I110">
        <f>TREND(Calibration!$A$4:$A$6,Calibration!$D$4:$D$6,'CO2 Concentration Data'!B110)</f>
        <v>571.77940833989476</v>
      </c>
      <c r="J110">
        <f>TREND(Calibration!$A$4:$A$6,Calibration!$E$4:$E$6,'CO2 Concentration Data'!E110)</f>
        <v>417.2719762649017</v>
      </c>
      <c r="K110">
        <f t="shared" si="1"/>
        <v>415.12077338093877</v>
      </c>
    </row>
    <row r="111" spans="1:11" x14ac:dyDescent="0.25">
      <c r="A111">
        <v>538919</v>
      </c>
      <c r="B111">
        <v>0.58380001999999998</v>
      </c>
      <c r="C111">
        <v>1.4081000100000001</v>
      </c>
      <c r="D111">
        <v>1.60549998</v>
      </c>
      <c r="E111">
        <v>0.61819999999999997</v>
      </c>
      <c r="G111">
        <f>TREND(Calibration!$A$4:$A$6,Calibration!$B$4:$B$6,'CO2 Concentration Data'!D111)</f>
        <v>648.20881626064931</v>
      </c>
      <c r="H111">
        <f>TREND(Calibration!$A$4:$A$6,Calibration!$C$4:$C$6,'CO2 Concentration Data'!C111)</f>
        <v>564.65829755619575</v>
      </c>
      <c r="I111">
        <f>TREND(Calibration!$A$4:$A$6,Calibration!$D$4:$D$6,'CO2 Concentration Data'!B111)</f>
        <v>575.6087605269488</v>
      </c>
      <c r="J111">
        <f>TREND(Calibration!$A$4:$A$6,Calibration!$E$4:$E$6,'CO2 Concentration Data'!E111)</f>
        <v>421.85448435949377</v>
      </c>
      <c r="K111">
        <f t="shared" si="1"/>
        <v>415.35417794982612</v>
      </c>
    </row>
    <row r="112" spans="1:11" x14ac:dyDescent="0.25">
      <c r="A112">
        <v>543924</v>
      </c>
      <c r="B112">
        <v>0.58440000000000003</v>
      </c>
      <c r="C112">
        <v>1.3763999899999999</v>
      </c>
      <c r="D112">
        <v>1.6289999500000001</v>
      </c>
      <c r="E112">
        <v>0.61769998000000004</v>
      </c>
      <c r="G112">
        <f>TREND(Calibration!$A$4:$A$6,Calibration!$B$4:$B$6,'CO2 Concentration Data'!D112)</f>
        <v>657.65337142147587</v>
      </c>
      <c r="H112">
        <f>TREND(Calibration!$A$4:$A$6,Calibration!$C$4:$C$6,'CO2 Concentration Data'!C112)</f>
        <v>551.80046730303172</v>
      </c>
      <c r="I112">
        <f>TREND(Calibration!$A$4:$A$6,Calibration!$D$4:$D$6,'CO2 Concentration Data'!B112)</f>
        <v>576.21336856401922</v>
      </c>
      <c r="J112">
        <f>TREND(Calibration!$A$4:$A$6,Calibration!$E$4:$E$6,'CO2 Concentration Data'!E112)</f>
        <v>421.55299190126573</v>
      </c>
      <c r="K112">
        <f t="shared" si="1"/>
        <v>415.7159542341372</v>
      </c>
    </row>
    <row r="113" spans="1:11" x14ac:dyDescent="0.25">
      <c r="A113">
        <v>548918</v>
      </c>
      <c r="B113">
        <v>0.58539998999999998</v>
      </c>
      <c r="C113">
        <v>1.3900999999999999</v>
      </c>
      <c r="D113">
        <v>1.6366000199999999</v>
      </c>
      <c r="E113">
        <v>0.61769998000000004</v>
      </c>
      <c r="G113">
        <f>TREND(Calibration!$A$4:$A$6,Calibration!$B$4:$B$6,'CO2 Concentration Data'!D113)</f>
        <v>660.7078127820879</v>
      </c>
      <c r="H113">
        <f>TREND(Calibration!$A$4:$A$6,Calibration!$C$4:$C$6,'CO2 Concentration Data'!C113)</f>
        <v>557.35732193740262</v>
      </c>
      <c r="I113">
        <f>TREND(Calibration!$A$4:$A$6,Calibration!$D$4:$D$6,'CO2 Concentration Data'!B113)</f>
        <v>577.22107213912159</v>
      </c>
      <c r="J113">
        <f>TREND(Calibration!$A$4:$A$6,Calibration!$E$4:$E$6,'CO2 Concentration Data'!E113)</f>
        <v>421.55299190126573</v>
      </c>
      <c r="K113">
        <f t="shared" si="1"/>
        <v>416.17303664172226</v>
      </c>
    </row>
    <row r="114" spans="1:11" x14ac:dyDescent="0.25">
      <c r="A114">
        <v>553922</v>
      </c>
      <c r="B114">
        <v>0.58440000000000003</v>
      </c>
      <c r="C114">
        <v>1.38189995</v>
      </c>
      <c r="D114">
        <v>1.6317000399999999</v>
      </c>
      <c r="E114">
        <v>0.61170000000000002</v>
      </c>
      <c r="G114">
        <f>TREND(Calibration!$A$4:$A$6,Calibration!$B$4:$B$6,'CO2 Concentration Data'!D114)</f>
        <v>658.73852808100332</v>
      </c>
      <c r="H114">
        <f>TREND(Calibration!$A$4:$A$6,Calibration!$C$4:$C$6,'CO2 Concentration Data'!C114)</f>
        <v>554.03130350058598</v>
      </c>
      <c r="I114">
        <f>TREND(Calibration!$A$4:$A$6,Calibration!$D$4:$D$6,'CO2 Concentration Data'!B114)</f>
        <v>576.21336856401922</v>
      </c>
      <c r="J114">
        <f>TREND(Calibration!$A$4:$A$6,Calibration!$E$4:$E$6,'CO2 Concentration Data'!E114)</f>
        <v>417.93523917233637</v>
      </c>
      <c r="K114">
        <f t="shared" si="1"/>
        <v>416.40644140511313</v>
      </c>
    </row>
    <row r="115" spans="1:11" x14ac:dyDescent="0.25">
      <c r="A115">
        <v>558924</v>
      </c>
      <c r="B115">
        <v>0.58979999999999999</v>
      </c>
      <c r="C115">
        <v>1.3791999800000001</v>
      </c>
      <c r="D115">
        <v>1.50320005</v>
      </c>
      <c r="E115">
        <v>0.61110001999999997</v>
      </c>
      <c r="G115">
        <f>TREND(Calibration!$A$4:$A$6,Calibration!$B$4:$B$6,'CO2 Concentration Data'!D115)</f>
        <v>607.09483476051571</v>
      </c>
      <c r="H115">
        <f>TREND(Calibration!$A$4:$A$6,Calibration!$C$4:$C$6,'CO2 Concentration Data'!C115)</f>
        <v>552.93616993446733</v>
      </c>
      <c r="I115">
        <f>TREND(Calibration!$A$4:$A$6,Calibration!$D$4:$D$6,'CO2 Concentration Data'!B115)</f>
        <v>581.65502228610944</v>
      </c>
      <c r="J115">
        <f>TREND(Calibration!$A$4:$A$6,Calibration!$E$4:$E$6,'CO2 Concentration Data'!E115)</f>
        <v>417.57347475273775</v>
      </c>
      <c r="K115">
        <f t="shared" si="1"/>
        <v>416.63984616850394</v>
      </c>
    </row>
    <row r="116" spans="1:11" x14ac:dyDescent="0.25">
      <c r="A116">
        <v>563925</v>
      </c>
      <c r="B116">
        <v>0.59310001000000001</v>
      </c>
      <c r="C116">
        <v>1.38189995</v>
      </c>
      <c r="D116">
        <v>1.5016000300000001</v>
      </c>
      <c r="E116">
        <v>0.61440002999999999</v>
      </c>
      <c r="G116">
        <f>TREND(Calibration!$A$4:$A$6,Calibration!$B$4:$B$6,'CO2 Concentration Data'!D116)</f>
        <v>606.45179235882654</v>
      </c>
      <c r="H116">
        <f>TREND(Calibration!$A$4:$A$6,Calibration!$C$4:$C$6,'CO2 Concentration Data'!C116)</f>
        <v>554.03130350058598</v>
      </c>
      <c r="I116">
        <f>TREND(Calibration!$A$4:$A$6,Calibration!$D$4:$D$6,'CO2 Concentration Data'!B116)</f>
        <v>584.98048741563446</v>
      </c>
      <c r="J116">
        <f>TREND(Calibration!$A$4:$A$6,Calibration!$E$4:$E$6,'CO2 Concentration Data'!E116)</f>
        <v>419.56325141582568</v>
      </c>
      <c r="K116">
        <f t="shared" si="1"/>
        <v>416.94716283903398</v>
      </c>
    </row>
    <row r="117" spans="1:11" x14ac:dyDescent="0.25">
      <c r="A117">
        <v>568944</v>
      </c>
      <c r="B117">
        <v>0.59530002000000004</v>
      </c>
      <c r="C117">
        <v>1.3786</v>
      </c>
      <c r="D117">
        <v>1.6327999799999999</v>
      </c>
      <c r="E117">
        <v>0.61879998000000003</v>
      </c>
      <c r="G117">
        <f>TREND(Calibration!$A$4:$A$6,Calibration!$B$4:$B$6,'CO2 Concentration Data'!D117)</f>
        <v>659.18059009229944</v>
      </c>
      <c r="H117">
        <f>TREND(Calibration!$A$4:$A$6,Calibration!$C$4:$C$6,'CO2 Concentration Data'!C117)</f>
        <v>552.69281232790127</v>
      </c>
      <c r="I117">
        <f>TREND(Calibration!$A$4:$A$6,Calibration!$D$4:$D$6,'CO2 Concentration Data'!B117)</f>
        <v>587.19746752769663</v>
      </c>
      <c r="J117">
        <f>TREND(Calibration!$A$4:$A$6,Calibration!$E$4:$E$6,'CO2 Concentration Data'!E117)</f>
        <v>422.21624877909238</v>
      </c>
      <c r="K117">
        <f t="shared" si="1"/>
        <v>417.22335720171526</v>
      </c>
    </row>
    <row r="118" spans="1:11" x14ac:dyDescent="0.25">
      <c r="A118">
        <v>573918</v>
      </c>
      <c r="B118">
        <v>0.59200001000000002</v>
      </c>
      <c r="C118">
        <v>1.3605999900000001</v>
      </c>
      <c r="D118">
        <v>1.55519998</v>
      </c>
      <c r="E118">
        <v>0.61659998000000005</v>
      </c>
      <c r="G118">
        <f>TREND(Calibration!$A$4:$A$6,Calibration!$B$4:$B$6,'CO2 Concentration Data'!D118)</f>
        <v>627.99342344995318</v>
      </c>
      <c r="H118">
        <f>TREND(Calibration!$A$4:$A$6,Calibration!$C$4:$C$6,'CO2 Concentration Data'!C118)</f>
        <v>545.39183670910825</v>
      </c>
      <c r="I118">
        <f>TREND(Calibration!$A$4:$A$6,Calibration!$D$4:$D$6,'CO2 Concentration Data'!B118)</f>
        <v>583.87200239817162</v>
      </c>
      <c r="J118">
        <f>TREND(Calibration!$A$4:$A$6,Calibration!$E$4:$E$6,'CO2 Concentration Data'!E118)</f>
        <v>420.88973502343913</v>
      </c>
      <c r="K118">
        <f t="shared" si="1"/>
        <v>417.36145448030754</v>
      </c>
    </row>
    <row r="119" spans="1:11" x14ac:dyDescent="0.25">
      <c r="A119">
        <v>578919</v>
      </c>
      <c r="B119">
        <v>0.59909999000000003</v>
      </c>
      <c r="C119">
        <v>1.36220002</v>
      </c>
      <c r="D119">
        <v>1.59070003</v>
      </c>
      <c r="E119">
        <v>0.61330003</v>
      </c>
      <c r="G119">
        <f>TREND(Calibration!$A$4:$A$6,Calibration!$B$4:$B$6,'CO2 Concentration Data'!D119)</f>
        <v>642.2607684906958</v>
      </c>
      <c r="H119">
        <f>TREND(Calibration!$A$4:$A$6,Calibration!$C$4:$C$6,'CO2 Concentration Data'!C119)</f>
        <v>546.04082412741172</v>
      </c>
      <c r="I119">
        <f>TREND(Calibration!$A$4:$A$6,Calibration!$D$4:$D$6,'CO2 Concentration Data'!B119)</f>
        <v>591.0267491747951</v>
      </c>
      <c r="J119">
        <f>TREND(Calibration!$A$4:$A$6,Calibration!$E$4:$E$6,'CO2 Concentration Data'!E119)</f>
        <v>418.89999453799902</v>
      </c>
      <c r="K119">
        <f t="shared" si="1"/>
        <v>417.41397119879451</v>
      </c>
    </row>
    <row r="120" spans="1:11" x14ac:dyDescent="0.25">
      <c r="A120">
        <v>583920</v>
      </c>
      <c r="B120">
        <v>0.59689999000000005</v>
      </c>
      <c r="C120">
        <v>1.4157999800000001</v>
      </c>
      <c r="D120">
        <v>1.51139998</v>
      </c>
      <c r="E120">
        <v>0.61000001000000004</v>
      </c>
      <c r="G120">
        <f>TREND(Calibration!$A$4:$A$6,Calibration!$B$4:$B$6,'CO2 Concentration Data'!D120)</f>
        <v>610.3903577420308</v>
      </c>
      <c r="H120">
        <f>TREND(Calibration!$A$4:$A$6,Calibration!$C$4:$C$6,'CO2 Concentration Data'!C120)</f>
        <v>567.78147877861943</v>
      </c>
      <c r="I120">
        <f>TREND(Calibration!$A$4:$A$6,Calibration!$D$4:$D$6,'CO2 Concentration Data'!B120)</f>
        <v>588.80977913986942</v>
      </c>
      <c r="J120">
        <f>TREND(Calibration!$A$4:$A$6,Calibration!$E$4:$E$6,'CO2 Concentration Data'!E120)</f>
        <v>416.91021184530314</v>
      </c>
      <c r="K120">
        <f t="shared" si="1"/>
        <v>417.43536658195023</v>
      </c>
    </row>
    <row r="121" spans="1:11" x14ac:dyDescent="0.25">
      <c r="A121">
        <v>588918</v>
      </c>
      <c r="B121">
        <v>0.59969996999999997</v>
      </c>
      <c r="C121">
        <v>1.3710000499999999</v>
      </c>
      <c r="D121">
        <v>1.5370999599999999</v>
      </c>
      <c r="E121">
        <v>0.61440002999999999</v>
      </c>
      <c r="G121">
        <f>TREND(Calibration!$A$4:$A$6,Calibration!$B$4:$B$6,'CO2 Concentration Data'!D121)</f>
        <v>620.71908917199175</v>
      </c>
      <c r="H121">
        <f>TREND(Calibration!$A$4:$A$6,Calibration!$C$4:$C$6,'CO2 Concentration Data'!C121)</f>
        <v>549.61020017079431</v>
      </c>
      <c r="I121">
        <f>TREND(Calibration!$A$4:$A$6,Calibration!$D$4:$D$6,'CO2 Concentration Data'!B121)</f>
        <v>591.63135721186529</v>
      </c>
      <c r="J121">
        <f>TREND(Calibration!$A$4:$A$6,Calibration!$E$4:$E$6,'CO2 Concentration Data'!E121)</f>
        <v>419.56325141582568</v>
      </c>
      <c r="K121">
        <f t="shared" si="1"/>
        <v>417.66877134534104</v>
      </c>
    </row>
    <row r="122" spans="1:11" x14ac:dyDescent="0.25">
      <c r="A122">
        <v>593918</v>
      </c>
      <c r="B122">
        <v>0.60790001999999999</v>
      </c>
      <c r="C122">
        <v>1.4069999500000001</v>
      </c>
      <c r="D122">
        <v>1.5709999800000001</v>
      </c>
      <c r="E122">
        <v>0.61059998999999998</v>
      </c>
      <c r="G122">
        <f>TREND(Calibration!$A$4:$A$6,Calibration!$B$4:$B$6,'CO2 Concentration Data'!D122)</f>
        <v>634.34338779208042</v>
      </c>
      <c r="H122">
        <f>TREND(Calibration!$A$4:$A$6,Calibration!$C$4:$C$6,'CO2 Concentration Data'!C122)</f>
        <v>564.21210273523684</v>
      </c>
      <c r="I122">
        <f>TREND(Calibration!$A$4:$A$6,Calibration!$D$4:$D$6,'CO2 Concentration Data'!B122)</f>
        <v>599.8946595459073</v>
      </c>
      <c r="J122">
        <f>TREND(Calibration!$A$4:$A$6,Calibration!$E$4:$E$6,'CO2 Concentration Data'!E122)</f>
        <v>417.2719762649017</v>
      </c>
      <c r="K122">
        <f t="shared" si="1"/>
        <v>417.70183654848375</v>
      </c>
    </row>
    <row r="123" spans="1:11" x14ac:dyDescent="0.25">
      <c r="A123">
        <v>598920</v>
      </c>
      <c r="B123">
        <v>0.61220001999999996</v>
      </c>
      <c r="C123">
        <v>1.3753000500000001</v>
      </c>
      <c r="D123">
        <v>1.5869</v>
      </c>
      <c r="E123">
        <v>0.60890001000000005</v>
      </c>
      <c r="G123">
        <f>TREND(Calibration!$A$4:$A$6,Calibration!$B$4:$B$6,'CO2 Concentration Data'!D123)</f>
        <v>640.73354981987211</v>
      </c>
      <c r="H123">
        <f>TREND(Calibration!$A$4:$A$6,Calibration!$C$4:$C$6,'CO2 Concentration Data'!C123)</f>
        <v>551.35432115521667</v>
      </c>
      <c r="I123">
        <f>TREND(Calibration!$A$4:$A$6,Calibration!$D$4:$D$6,'CO2 Concentration Data'!B123)</f>
        <v>604.22782825053469</v>
      </c>
      <c r="J123">
        <f>TREND(Calibration!$A$4:$A$6,Calibration!$E$4:$E$6,'CO2 Concentration Data'!E123)</f>
        <v>416.24695496747648</v>
      </c>
      <c r="K123">
        <f t="shared" si="1"/>
        <v>417.74268208545942</v>
      </c>
    </row>
    <row r="124" spans="1:11" x14ac:dyDescent="0.25">
      <c r="A124">
        <v>604022</v>
      </c>
      <c r="B124">
        <v>0.60240000000000005</v>
      </c>
      <c r="C124">
        <v>1.4244999899999999</v>
      </c>
      <c r="D124">
        <v>1.52349997</v>
      </c>
      <c r="E124">
        <v>0.60890001000000005</v>
      </c>
      <c r="G124">
        <f>TREND(Calibration!$A$4:$A$6,Calibration!$B$4:$B$6,'CO2 Concentration Data'!D124)</f>
        <v>615.25330109899903</v>
      </c>
      <c r="H124">
        <f>TREND(Calibration!$A$4:$A$6,Calibration!$C$4:$C$6,'CO2 Concentration Data'!C124)</f>
        <v>571.31028575668529</v>
      </c>
      <c r="I124">
        <f>TREND(Calibration!$A$4:$A$6,Calibration!$D$4:$D$6,'CO2 Concentration Data'!B124)</f>
        <v>594.35221430432011</v>
      </c>
      <c r="J124">
        <f>TREND(Calibration!$A$4:$A$6,Calibration!$E$4:$E$6,'CO2 Concentration Data'!E124)</f>
        <v>416.24695496747648</v>
      </c>
      <c r="K124">
        <f t="shared" si="1"/>
        <v>417.85938378639258</v>
      </c>
    </row>
    <row r="125" spans="1:11" x14ac:dyDescent="0.25">
      <c r="A125">
        <v>608921</v>
      </c>
      <c r="B125">
        <v>0.61220001999999996</v>
      </c>
      <c r="C125">
        <v>1.4256000499999999</v>
      </c>
      <c r="D125">
        <v>1.54970002</v>
      </c>
      <c r="E125">
        <v>0.60399997000000005</v>
      </c>
      <c r="G125">
        <f>TREND(Calibration!$A$4:$A$6,Calibration!$B$4:$B$6,'CO2 Concentration Data'!D125)</f>
        <v>625.78300890038815</v>
      </c>
      <c r="H125">
        <f>TREND(Calibration!$A$4:$A$6,Calibration!$C$4:$C$6,'CO2 Concentration Data'!C125)</f>
        <v>571.7564805776442</v>
      </c>
      <c r="I125">
        <f>TREND(Calibration!$A$4:$A$6,Calibration!$D$4:$D$6,'CO2 Concentration Data'!B125)</f>
        <v>604.22782825053469</v>
      </c>
      <c r="J125">
        <f>TREND(Calibration!$A$4:$A$6,Calibration!$E$4:$E$6,'CO2 Concentration Data'!E125)</f>
        <v>413.29242293872591</v>
      </c>
      <c r="K125">
        <f t="shared" si="1"/>
        <v>417.91189914335524</v>
      </c>
    </row>
    <row r="126" spans="1:11" x14ac:dyDescent="0.25">
      <c r="A126">
        <v>613920</v>
      </c>
      <c r="B126">
        <v>0.60680002</v>
      </c>
      <c r="C126">
        <v>1.4523999700000001</v>
      </c>
      <c r="D126">
        <v>1.5240000499999999</v>
      </c>
      <c r="E126">
        <v>0.60949998999999999</v>
      </c>
      <c r="G126">
        <f>TREND(Calibration!$A$4:$A$6,Calibration!$B$4:$B$6,'CO2 Concentration Data'!D126)</f>
        <v>615.45428148939209</v>
      </c>
      <c r="H126">
        <f>TREND(Calibration!$A$4:$A$6,Calibration!$C$4:$C$6,'CO2 Concentration Data'!C126)</f>
        <v>582.62678356667629</v>
      </c>
      <c r="I126">
        <f>TREND(Calibration!$A$4:$A$6,Calibration!$D$4:$D$6,'CO2 Concentration Data'!B126)</f>
        <v>598.78617452844446</v>
      </c>
      <c r="J126">
        <f>TREND(Calibration!$A$4:$A$6,Calibration!$E$4:$E$6,'CO2 Concentration Data'!E126)</f>
        <v>416.60871938707504</v>
      </c>
      <c r="K126">
        <f t="shared" si="1"/>
        <v>417.90217358018663</v>
      </c>
    </row>
    <row r="127" spans="1:11" x14ac:dyDescent="0.25">
      <c r="A127">
        <v>618920</v>
      </c>
      <c r="B127">
        <v>0.60729997999999996</v>
      </c>
      <c r="C127">
        <v>1.3883999600000001</v>
      </c>
      <c r="D127">
        <v>1.55900002</v>
      </c>
      <c r="E127">
        <v>0.60350000999999998</v>
      </c>
      <c r="G127">
        <f>TREND(Calibration!$A$4:$A$6,Calibration!$B$4:$B$6,'CO2 Concentration Data'!D127)</f>
        <v>629.52064613974164</v>
      </c>
      <c r="H127">
        <f>TREND(Calibration!$A$4:$A$6,Calibration!$C$4:$C$6,'CO2 Concentration Data'!C127)</f>
        <v>556.66776950987776</v>
      </c>
      <c r="I127">
        <f>TREND(Calibration!$A$4:$A$6,Calibration!$D$4:$D$6,'CO2 Concentration Data'!B127)</f>
        <v>599.2899910460178</v>
      </c>
      <c r="J127">
        <f>TREND(Calibration!$A$4:$A$6,Calibration!$E$4:$E$6,'CO2 Concentration Data'!E127)</f>
        <v>412.99096665814562</v>
      </c>
      <c r="K127">
        <f t="shared" si="1"/>
        <v>417.97608568182937</v>
      </c>
    </row>
    <row r="128" spans="1:11" x14ac:dyDescent="0.25">
      <c r="A128">
        <v>623918</v>
      </c>
      <c r="B128">
        <v>0.60619997999999997</v>
      </c>
      <c r="C128">
        <v>1.4884999999999999</v>
      </c>
      <c r="D128">
        <v>1.5873999599999999</v>
      </c>
      <c r="E128">
        <v>0.60839999</v>
      </c>
      <c r="G128">
        <f>TREND(Calibration!$A$4:$A$6,Calibration!$B$4:$B$6,'CO2 Concentration Data'!D128)</f>
        <v>640.93448198268788</v>
      </c>
      <c r="H128">
        <f>TREND(Calibration!$A$4:$A$6,Calibration!$C$4:$C$6,'CO2 Concentration Data'!C128)</f>
        <v>597.26929981348383</v>
      </c>
      <c r="I128">
        <f>TREND(Calibration!$A$4:$A$6,Calibration!$D$4:$D$6,'CO2 Concentration Data'!B128)</f>
        <v>598.18150602855496</v>
      </c>
      <c r="J128">
        <f>TREND(Calibration!$A$4:$A$6,Calibration!$E$4:$E$6,'CO2 Concentration Data'!E128)</f>
        <v>415.94546250924839</v>
      </c>
      <c r="K128">
        <f t="shared" si="1"/>
        <v>418.12390852359033</v>
      </c>
    </row>
    <row r="129" spans="1:11" x14ac:dyDescent="0.25">
      <c r="A129">
        <v>628919</v>
      </c>
      <c r="B129">
        <v>0.60460000999999997</v>
      </c>
      <c r="C129">
        <v>1.42120004</v>
      </c>
      <c r="D129">
        <v>1.62460005</v>
      </c>
      <c r="E129">
        <v>0.60890001000000005</v>
      </c>
      <c r="G129">
        <f>TREND(Calibration!$A$4:$A$6,Calibration!$B$4:$B$6,'CO2 Concentration Data'!D129)</f>
        <v>655.88506711078435</v>
      </c>
      <c r="H129">
        <f>TREND(Calibration!$A$4:$A$6,Calibration!$C$4:$C$6,'CO2 Concentration Data'!C129)</f>
        <v>569.97179458400058</v>
      </c>
      <c r="I129">
        <f>TREND(Calibration!$A$4:$A$6,Calibration!$D$4:$D$6,'CO2 Concentration Data'!B129)</f>
        <v>596.56919441638217</v>
      </c>
      <c r="J129">
        <f>TREND(Calibration!$A$4:$A$6,Calibration!$E$4:$E$6,'CO2 Concentration Data'!E129)</f>
        <v>416.24695496747648</v>
      </c>
      <c r="K129">
        <f t="shared" si="1"/>
        <v>418.18614944372166</v>
      </c>
    </row>
    <row r="130" spans="1:11" x14ac:dyDescent="0.25">
      <c r="A130">
        <v>633918</v>
      </c>
      <c r="B130">
        <v>0.63630003000000002</v>
      </c>
      <c r="C130">
        <v>1.3988000199999999</v>
      </c>
      <c r="D130">
        <v>1.56830001</v>
      </c>
      <c r="E130">
        <v>0.61000001000000004</v>
      </c>
      <c r="G130">
        <f>TREND(Calibration!$A$4:$A$6,Calibration!$B$4:$B$6,'CO2 Concentration Data'!D130)</f>
        <v>633.25827936013013</v>
      </c>
      <c r="H130">
        <f>TREND(Calibration!$A$4:$A$6,Calibration!$C$4:$C$6,'CO2 Concentration Data'!C130)</f>
        <v>560.88613297156382</v>
      </c>
      <c r="I130">
        <f>TREND(Calibration!$A$4:$A$6,Calibration!$D$4:$D$6,'CO2 Concentration Data'!B130)</f>
        <v>628.51373734662968</v>
      </c>
      <c r="J130">
        <f>TREND(Calibration!$A$4:$A$6,Calibration!$E$4:$E$6,'CO2 Concentration Data'!E130)</f>
        <v>416.91021184530314</v>
      </c>
      <c r="K130">
        <f t="shared" si="1"/>
        <v>418.18614944372172</v>
      </c>
    </row>
    <row r="131" spans="1:11" x14ac:dyDescent="0.25">
      <c r="A131">
        <v>638919</v>
      </c>
      <c r="B131">
        <v>0.63139999000000002</v>
      </c>
      <c r="C131">
        <v>1.44480002</v>
      </c>
      <c r="D131">
        <v>1.6596000200000001</v>
      </c>
      <c r="E131">
        <v>0.60129999999999995</v>
      </c>
      <c r="G131">
        <f>TREND(Calibration!$A$4:$A$6,Calibration!$B$4:$B$6,'CO2 Concentration Data'!D131)</f>
        <v>669.9514317611339</v>
      </c>
      <c r="H131">
        <f>TREND(Calibration!$A$4:$A$6,Calibration!$C$4:$C$6,'CO2 Concentration Data'!C131)</f>
        <v>579.54417140956923</v>
      </c>
      <c r="I131">
        <f>TREND(Calibration!$A$4:$A$6,Calibration!$D$4:$D$6,'CO2 Concentration Data'!B131)</f>
        <v>623.5759001421128</v>
      </c>
      <c r="J131">
        <f>TREND(Calibration!$A$4:$A$6,Calibration!$E$4:$E$6,'CO2 Concentration Data'!E131)</f>
        <v>411.66444687288435</v>
      </c>
      <c r="K131">
        <f t="shared" si="1"/>
        <v>418.12196309975116</v>
      </c>
    </row>
    <row r="132" spans="1:11" x14ac:dyDescent="0.25">
      <c r="A132">
        <v>643918</v>
      </c>
      <c r="B132">
        <v>0.63849997999999997</v>
      </c>
      <c r="C132">
        <v>1.4058999999999999</v>
      </c>
      <c r="D132">
        <v>1.6519000500000001</v>
      </c>
      <c r="E132">
        <v>0.59689999000000005</v>
      </c>
      <c r="G132">
        <f>TREND(Calibration!$A$4:$A$6,Calibration!$B$4:$B$6,'CO2 Concentration Data'!D132)</f>
        <v>666.85684094243459</v>
      </c>
      <c r="H132">
        <f>TREND(Calibration!$A$4:$A$6,Calibration!$C$4:$C$6,'CO2 Concentration Data'!C132)</f>
        <v>563.76595253132621</v>
      </c>
      <c r="I132">
        <f>TREND(Calibration!$A$4:$A$6,Calibration!$D$4:$D$6,'CO2 Concentration Data'!B132)</f>
        <v>630.73065699587278</v>
      </c>
      <c r="J132">
        <f>TREND(Calibration!$A$4:$A$6,Calibration!$E$4:$E$6,'CO2 Concentration Data'!E132)</f>
        <v>409.01141333196983</v>
      </c>
      <c r="K132">
        <f t="shared" si="1"/>
        <v>417.85549332772104</v>
      </c>
    </row>
    <row r="133" spans="1:11" x14ac:dyDescent="0.25">
      <c r="A133">
        <v>648918</v>
      </c>
      <c r="B133">
        <v>0.65490000999999998</v>
      </c>
      <c r="C133">
        <v>1.4119999400000001</v>
      </c>
      <c r="D133">
        <v>1.6212999800000001</v>
      </c>
      <c r="E133">
        <v>0.59579998000000001</v>
      </c>
      <c r="G133">
        <f>TREND(Calibration!$A$4:$A$6,Calibration!$B$4:$B$6,'CO2 Concentration Data'!D133)</f>
        <v>654.55878060277655</v>
      </c>
      <c r="H133">
        <f>TREND(Calibration!$A$4:$A$6,Calibration!$C$4:$C$6,'CO2 Concentration Data'!C133)</f>
        <v>566.24014633544641</v>
      </c>
      <c r="I133">
        <f>TREND(Calibration!$A$4:$A$6,Calibration!$D$4:$D$6,'CO2 Concentration Data'!B133)</f>
        <v>647.25719112400088</v>
      </c>
      <c r="J133">
        <f>TREND(Calibration!$A$4:$A$6,Calibration!$E$4:$E$6,'CO2 Concentration Data'!E133)</f>
        <v>408.34815042453516</v>
      </c>
      <c r="K133">
        <f t="shared" si="1"/>
        <v>417.60069318117462</v>
      </c>
    </row>
    <row r="134" spans="1:11" x14ac:dyDescent="0.25">
      <c r="A134">
        <v>653919</v>
      </c>
      <c r="B134">
        <v>0.65049999999999997</v>
      </c>
      <c r="C134">
        <v>1.4289000000000001</v>
      </c>
      <c r="D134">
        <v>1.5951000500000001</v>
      </c>
      <c r="E134">
        <v>0.60019999999999996</v>
      </c>
      <c r="G134">
        <f>TREND(Calibration!$A$4:$A$6,Calibration!$B$4:$B$6,'CO2 Concentration Data'!D134)</f>
        <v>644.0291210289646</v>
      </c>
      <c r="H134">
        <f>TREND(Calibration!$A$4:$A$6,Calibration!$C$4:$C$6,'CO2 Concentration Data'!C134)</f>
        <v>573.09497175032902</v>
      </c>
      <c r="I134">
        <f>TREND(Calibration!$A$4:$A$6,Calibration!$D$4:$D$6,'CO2 Concentration Data'!B134)</f>
        <v>642.82324097701303</v>
      </c>
      <c r="J134">
        <f>TREND(Calibration!$A$4:$A$6,Calibration!$E$4:$E$6,'CO2 Concentration Data'!E134)</f>
        <v>411.0011899950577</v>
      </c>
      <c r="K134">
        <f t="shared" si="1"/>
        <v>417.34589303462803</v>
      </c>
    </row>
    <row r="135" spans="1:11" x14ac:dyDescent="0.25">
      <c r="A135">
        <v>658918</v>
      </c>
      <c r="B135">
        <v>0.63459997999999995</v>
      </c>
      <c r="C135">
        <v>1.40649998</v>
      </c>
      <c r="D135">
        <v>1.64040005</v>
      </c>
      <c r="E135">
        <v>0.59859996999999998</v>
      </c>
      <c r="G135">
        <f>TREND(Calibration!$A$4:$A$6,Calibration!$B$4:$B$6,'CO2 Concentration Data'!D135)</f>
        <v>662.23503145291158</v>
      </c>
      <c r="H135">
        <f>TREND(Calibration!$A$4:$A$6,Calibration!$C$4:$C$6,'CO2 Concentration Data'!C135)</f>
        <v>564.00931013789216</v>
      </c>
      <c r="I135">
        <f>TREND(Calibration!$A$4:$A$6,Calibration!$D$4:$D$6,'CO2 Concentration Data'!B135)</f>
        <v>626.80057375214085</v>
      </c>
      <c r="J135">
        <f>TREND(Calibration!$A$4:$A$6,Calibration!$E$4:$E$6,'CO2 Concentration Data'!E135)</f>
        <v>410.03643462939505</v>
      </c>
      <c r="K135">
        <f t="shared" si="1"/>
        <v>416.95299580399262</v>
      </c>
    </row>
    <row r="136" spans="1:11" x14ac:dyDescent="0.25">
      <c r="A136">
        <v>663918</v>
      </c>
      <c r="B136">
        <v>0.63249999000000001</v>
      </c>
      <c r="C136">
        <v>1.4474999900000001</v>
      </c>
      <c r="D136">
        <v>1.49119997</v>
      </c>
      <c r="E136">
        <v>0.59469998000000002</v>
      </c>
      <c r="G136">
        <f>TREND(Calibration!$A$4:$A$6,Calibration!$B$4:$B$6,'CO2 Concentration Data'!D136)</f>
        <v>602.27204488059965</v>
      </c>
      <c r="H136">
        <f>TREND(Calibration!$A$4:$A$6,Calibration!$C$4:$C$6,'CO2 Concentration Data'!C136)</f>
        <v>580.63930497568811</v>
      </c>
      <c r="I136">
        <f>TREND(Calibration!$A$4:$A$6,Calibration!$D$4:$D$6,'CO2 Concentration Data'!B136)</f>
        <v>624.68438515957564</v>
      </c>
      <c r="J136">
        <f>TREND(Calibration!$A$4:$A$6,Calibration!$E$4:$E$6,'CO2 Concentration Data'!E136)</f>
        <v>407.68489354670857</v>
      </c>
      <c r="K136">
        <f t="shared" si="1"/>
        <v>416.64373507114766</v>
      </c>
    </row>
    <row r="137" spans="1:11" x14ac:dyDescent="0.25">
      <c r="A137">
        <v>668918</v>
      </c>
      <c r="B137">
        <v>0.63900000000000001</v>
      </c>
      <c r="C137">
        <v>1.4147000300000001</v>
      </c>
      <c r="D137">
        <v>1.6016000500000001</v>
      </c>
      <c r="E137">
        <v>0.60019999999999996</v>
      </c>
      <c r="G137">
        <f>TREND(Calibration!$A$4:$A$6,Calibration!$B$4:$B$6,'CO2 Concentration Data'!D137)</f>
        <v>646.64144813173846</v>
      </c>
      <c r="H137">
        <f>TREND(Calibration!$A$4:$A$6,Calibration!$C$4:$C$6,'CO2 Concentration Data'!C137)</f>
        <v>567.33532857470891</v>
      </c>
      <c r="I137">
        <f>TREND(Calibration!$A$4:$A$6,Calibration!$D$4:$D$6,'CO2 Concentration Data'!B137)</f>
        <v>631.23453397626531</v>
      </c>
      <c r="J137">
        <f>TREND(Calibration!$A$4:$A$6,Calibration!$E$4:$E$6,'CO2 Concentration Data'!E137)</f>
        <v>411.0011899950577</v>
      </c>
      <c r="K137">
        <f t="shared" si="1"/>
        <v>416.37726510461408</v>
      </c>
    </row>
    <row r="138" spans="1:11" x14ac:dyDescent="0.25">
      <c r="A138">
        <v>673918</v>
      </c>
      <c r="B138">
        <v>0.63959997999999996</v>
      </c>
      <c r="C138">
        <v>1.38189995</v>
      </c>
      <c r="D138">
        <v>1.6093000200000001</v>
      </c>
      <c r="E138">
        <v>0.59530002000000004</v>
      </c>
      <c r="G138">
        <f>TREND(Calibration!$A$4:$A$6,Calibration!$B$4:$B$6,'CO2 Concentration Data'!D138)</f>
        <v>649.73603895043777</v>
      </c>
      <c r="H138">
        <f>TREND(Calibration!$A$4:$A$6,Calibration!$C$4:$C$6,'CO2 Concentration Data'!C138)</f>
        <v>554.03130350058598</v>
      </c>
      <c r="I138">
        <f>TREND(Calibration!$A$4:$A$6,Calibration!$D$4:$D$6,'CO2 Concentration Data'!B138)</f>
        <v>631.83914201333562</v>
      </c>
      <c r="J138">
        <f>TREND(Calibration!$A$4:$A$6,Calibration!$E$4:$E$6,'CO2 Concentration Data'!E138)</f>
        <v>408.04669414395499</v>
      </c>
      <c r="K138">
        <f t="shared" si="1"/>
        <v>415.99409343714734</v>
      </c>
    </row>
    <row r="139" spans="1:11" x14ac:dyDescent="0.25">
      <c r="A139">
        <v>678919</v>
      </c>
      <c r="B139">
        <v>0.64230001000000003</v>
      </c>
      <c r="C139">
        <v>1.4048000599999999</v>
      </c>
      <c r="D139">
        <v>1.4955999900000001</v>
      </c>
      <c r="E139">
        <v>0.59909999000000003</v>
      </c>
      <c r="G139">
        <f>TREND(Calibration!$A$4:$A$6,Calibration!$B$4:$B$6,'CO2 Concentration Data'!D139)</f>
        <v>604.04039741886845</v>
      </c>
      <c r="H139">
        <f>TREND(Calibration!$A$4:$A$6,Calibration!$C$4:$C$6,'CO2 Concentration Data'!C139)</f>
        <v>563.31980638351104</v>
      </c>
      <c r="I139">
        <f>TREND(Calibration!$A$4:$A$6,Calibration!$D$4:$D$6,'CO2 Concentration Data'!B139)</f>
        <v>634.55999910579033</v>
      </c>
      <c r="J139">
        <f>TREND(Calibration!$A$4:$A$6,Calibration!$E$4:$E$6,'CO2 Concentration Data'!E139)</f>
        <v>410.33792708762314</v>
      </c>
      <c r="K139">
        <f t="shared" si="1"/>
        <v>415.74901885376943</v>
      </c>
    </row>
    <row r="140" spans="1:11" x14ac:dyDescent="0.25">
      <c r="A140">
        <v>683918</v>
      </c>
      <c r="B140">
        <v>0.65380000999999999</v>
      </c>
      <c r="C140">
        <v>1.37150002</v>
      </c>
      <c r="D140">
        <v>1.52349997</v>
      </c>
      <c r="E140">
        <v>0.59420002000000005</v>
      </c>
      <c r="G140">
        <f>TREND(Calibration!$A$4:$A$6,Calibration!$B$4:$B$6,'CO2 Concentration Data'!D140)</f>
        <v>615.25330109899903</v>
      </c>
      <c r="H140">
        <f>TREND(Calibration!$A$4:$A$6,Calibration!$C$4:$C$6,'CO2 Concentration Data'!C140)</f>
        <v>549.81299276813888</v>
      </c>
      <c r="I140">
        <f>TREND(Calibration!$A$4:$A$6,Calibration!$D$4:$D$6,'CO2 Concentration Data'!B140)</f>
        <v>646.14870610653816</v>
      </c>
      <c r="J140">
        <f>TREND(Calibration!$A$4:$A$6,Calibration!$E$4:$E$6,'CO2 Concentration Data'!E140)</f>
        <v>407.38343726612834</v>
      </c>
      <c r="K140">
        <f t="shared" si="1"/>
        <v>415.2277501022138</v>
      </c>
    </row>
    <row r="141" spans="1:11" x14ac:dyDescent="0.25">
      <c r="A141">
        <v>688919</v>
      </c>
      <c r="B141">
        <v>0.66909998999999998</v>
      </c>
      <c r="C141">
        <v>1.36769998</v>
      </c>
      <c r="D141">
        <v>1.5070999899999999</v>
      </c>
      <c r="E141">
        <v>0.60180001999999999</v>
      </c>
      <c r="G141">
        <f>TREND(Calibration!$A$4:$A$6,Calibration!$B$4:$B$6,'CO2 Concentration Data'!D141)</f>
        <v>608.66220690839134</v>
      </c>
      <c r="H141">
        <f>TREND(Calibration!$A$4:$A$6,Calibration!$C$4:$C$6,'CO2 Concentration Data'!C141)</f>
        <v>548.27166032496586</v>
      </c>
      <c r="I141">
        <f>TREND(Calibration!$A$4:$A$6,Calibration!$D$4:$D$6,'CO2 Concentration Data'!B141)</f>
        <v>661.56670483152084</v>
      </c>
      <c r="J141">
        <f>TREND(Calibration!$A$4:$A$6,Calibration!$E$4:$E$6,'CO2 Concentration Data'!E141)</f>
        <v>411.96593933111245</v>
      </c>
      <c r="K141">
        <f t="shared" si="1"/>
        <v>415.05658762047864</v>
      </c>
    </row>
    <row r="142" spans="1:11" x14ac:dyDescent="0.25">
      <c r="A142">
        <v>693917</v>
      </c>
      <c r="B142">
        <v>0.67070001000000001</v>
      </c>
      <c r="C142">
        <v>1.3588999500000001</v>
      </c>
      <c r="D142">
        <v>1.5016000300000001</v>
      </c>
      <c r="E142">
        <v>0.60240000000000005</v>
      </c>
      <c r="G142">
        <f>TREND(Calibration!$A$4:$A$6,Calibration!$B$4:$B$6,'CO2 Concentration Data'!D142)</f>
        <v>606.45179235882654</v>
      </c>
      <c r="H142">
        <f>TREND(Calibration!$A$4:$A$6,Calibration!$C$4:$C$6,'CO2 Concentration Data'!C142)</f>
        <v>544.70228428158327</v>
      </c>
      <c r="I142">
        <f>TREND(Calibration!$A$4:$A$6,Calibration!$D$4:$D$6,'CO2 Concentration Data'!B142)</f>
        <v>663.17906682937621</v>
      </c>
      <c r="J142">
        <f>TREND(Calibration!$A$4:$A$6,Calibration!$E$4:$E$6,'CO2 Concentration Data'!E142)</f>
        <v>412.32770375071107</v>
      </c>
      <c r="K142">
        <f t="shared" si="1"/>
        <v>414.74927211696945</v>
      </c>
    </row>
    <row r="143" spans="1:11" x14ac:dyDescent="0.25">
      <c r="A143">
        <v>698923</v>
      </c>
      <c r="B143">
        <v>0.67070001000000001</v>
      </c>
      <c r="C143">
        <v>1.3725999600000001</v>
      </c>
      <c r="D143">
        <v>1.51800001</v>
      </c>
      <c r="E143">
        <v>0.61059998999999998</v>
      </c>
      <c r="G143">
        <f>TREND(Calibration!$A$4:$A$6,Calibration!$B$4:$B$6,'CO2 Concentration Data'!D143)</f>
        <v>613.042886549434</v>
      </c>
      <c r="H143">
        <f>TREND(Calibration!$A$4:$A$6,Calibration!$C$4:$C$6,'CO2 Concentration Data'!C143)</f>
        <v>550.25913891595417</v>
      </c>
      <c r="I143">
        <f>TREND(Calibration!$A$4:$A$6,Calibration!$D$4:$D$6,'CO2 Concentration Data'!B143)</f>
        <v>663.17906682937621</v>
      </c>
      <c r="J143">
        <f>TREND(Calibration!$A$4:$A$6,Calibration!$E$4:$E$6,'CO2 Concentration Data'!E143)</f>
        <v>417.2719762649017</v>
      </c>
      <c r="K143">
        <f t="shared" si="1"/>
        <v>414.61117483837711</v>
      </c>
    </row>
    <row r="144" spans="1:11" x14ac:dyDescent="0.25">
      <c r="A144">
        <v>703921</v>
      </c>
      <c r="B144">
        <v>0.66960001000000002</v>
      </c>
      <c r="C144">
        <v>1.4048000599999999</v>
      </c>
      <c r="D144">
        <v>1.5891</v>
      </c>
      <c r="E144">
        <v>0.60949998999999999</v>
      </c>
      <c r="G144">
        <f>TREND(Calibration!$A$4:$A$6,Calibration!$B$4:$B$6,'CO2 Concentration Data'!D144)</f>
        <v>641.61772207004174</v>
      </c>
      <c r="H144">
        <f>TREND(Calibration!$A$4:$A$6,Calibration!$C$4:$C$6,'CO2 Concentration Data'!C144)</f>
        <v>563.31980638351104</v>
      </c>
      <c r="I144">
        <f>TREND(Calibration!$A$4:$A$6,Calibration!$D$4:$D$6,'CO2 Concentration Data'!B144)</f>
        <v>662.07058181191337</v>
      </c>
      <c r="J144">
        <f>TREND(Calibration!$A$4:$A$6,Calibration!$E$4:$E$6,'CO2 Concentration Data'!E144)</f>
        <v>416.60871938707504</v>
      </c>
      <c r="K144">
        <f t="shared" si="1"/>
        <v>414.45168217662899</v>
      </c>
    </row>
    <row r="145" spans="1:11" x14ac:dyDescent="0.25">
      <c r="A145">
        <v>708920</v>
      </c>
      <c r="B145">
        <v>0.67449999000000005</v>
      </c>
      <c r="C145">
        <v>1.36000001</v>
      </c>
      <c r="D145">
        <v>1.4365999700000001</v>
      </c>
      <c r="E145">
        <v>0.60619997999999997</v>
      </c>
      <c r="G145">
        <f>TREND(Calibration!$A$4:$A$6,Calibration!$B$4:$B$6,'CO2 Concentration Data'!D145)</f>
        <v>580.32849721729929</v>
      </c>
      <c r="H145">
        <f>TREND(Calibration!$A$4:$A$6,Calibration!$C$4:$C$6,'CO2 Concentration Data'!C145)</f>
        <v>545.14847910254218</v>
      </c>
      <c r="I145">
        <f>TREND(Calibration!$A$4:$A$6,Calibration!$D$4:$D$6,'CO2 Concentration Data'!B145)</f>
        <v>667.00835855361117</v>
      </c>
      <c r="J145">
        <f>TREND(Calibration!$A$4:$A$6,Calibration!$E$4:$E$6,'CO2 Concentration Data'!E145)</f>
        <v>414.61894272398712</v>
      </c>
      <c r="K145">
        <f t="shared" si="1"/>
        <v>414.34470487184365</v>
      </c>
    </row>
    <row r="146" spans="1:11" x14ac:dyDescent="0.25">
      <c r="A146">
        <v>713922</v>
      </c>
      <c r="B146">
        <v>0.68489999000000001</v>
      </c>
      <c r="C146">
        <v>1.3398000000000001</v>
      </c>
      <c r="D146">
        <v>1.4315999699999999</v>
      </c>
      <c r="E146">
        <v>0.60180001999999999</v>
      </c>
      <c r="G146">
        <f>TREND(Calibration!$A$4:$A$6,Calibration!$B$4:$B$6,'CO2 Concentration Data'!D146)</f>
        <v>578.31901483055015</v>
      </c>
      <c r="H146">
        <f>TREND(Calibration!$A$4:$A$6,Calibration!$C$4:$C$6,'CO2 Concentration Data'!C146)</f>
        <v>536.95516251497497</v>
      </c>
      <c r="I146">
        <f>TREND(Calibration!$A$4:$A$6,Calibration!$D$4:$D$6,'CO2 Concentration Data'!B146)</f>
        <v>677.48858053689617</v>
      </c>
      <c r="J146">
        <f>TREND(Calibration!$A$4:$A$6,Calibration!$E$4:$E$6,'CO2 Concentration Data'!E146)</f>
        <v>411.96593933111245</v>
      </c>
      <c r="K146">
        <f t="shared" si="1"/>
        <v>414.16381663243629</v>
      </c>
    </row>
    <row r="147" spans="1:11" x14ac:dyDescent="0.25">
      <c r="A147">
        <v>718920</v>
      </c>
      <c r="B147">
        <v>0.68330002000000001</v>
      </c>
      <c r="C147">
        <v>1.34909999</v>
      </c>
      <c r="D147">
        <v>1.3644000300000001</v>
      </c>
      <c r="E147">
        <v>0.60570002000000001</v>
      </c>
      <c r="G147">
        <f>TREND(Calibration!$A$4:$A$6,Calibration!$B$4:$B$6,'CO2 Concentration Data'!D147)</f>
        <v>551.31159566643066</v>
      </c>
      <c r="H147">
        <f>TREND(Calibration!$A$4:$A$6,Calibration!$C$4:$C$6,'CO2 Concentration Data'!C147)</f>
        <v>540.72732709960678</v>
      </c>
      <c r="I147">
        <f>TREND(Calibration!$A$4:$A$6,Calibration!$D$4:$D$6,'CO2 Concentration Data'!B147)</f>
        <v>675.87626892472338</v>
      </c>
      <c r="J147">
        <f>TREND(Calibration!$A$4:$A$6,Calibration!$E$4:$E$6,'CO2 Concentration Data'!E147)</f>
        <v>414.31748644340695</v>
      </c>
      <c r="K147">
        <f t="shared" si="1"/>
        <v>413.99459840751967</v>
      </c>
    </row>
    <row r="148" spans="1:11" x14ac:dyDescent="0.25">
      <c r="A148">
        <v>723920</v>
      </c>
      <c r="B148">
        <v>0.68169999000000003</v>
      </c>
      <c r="C148">
        <v>1.33539999</v>
      </c>
      <c r="D148">
        <v>1.39450002</v>
      </c>
      <c r="E148">
        <v>0.60019999999999996</v>
      </c>
      <c r="G148">
        <f>TREND(Calibration!$A$4:$A$6,Calibration!$B$4:$B$6,'CO2 Concentration Data'!D148)</f>
        <v>563.40867561569553</v>
      </c>
      <c r="H148">
        <f>TREND(Calibration!$A$4:$A$6,Calibration!$C$4:$C$6,'CO2 Concentration Data'!C148)</f>
        <v>535.17047652133124</v>
      </c>
      <c r="I148">
        <f>TREND(Calibration!$A$4:$A$6,Calibration!$D$4:$D$6,'CO2 Concentration Data'!B148)</f>
        <v>674.26389684973151</v>
      </c>
      <c r="J148">
        <f>TREND(Calibration!$A$4:$A$6,Calibration!$E$4:$E$6,'CO2 Concentration Data'!E148)</f>
        <v>411.0011899950577</v>
      </c>
      <c r="K148">
        <f t="shared" si="1"/>
        <v>413.63282231771205</v>
      </c>
    </row>
    <row r="149" spans="1:11" x14ac:dyDescent="0.25">
      <c r="A149">
        <v>728921</v>
      </c>
      <c r="B149">
        <v>0.67180002000000005</v>
      </c>
      <c r="C149">
        <v>1.34689999</v>
      </c>
      <c r="D149">
        <v>1.4721000200000001</v>
      </c>
      <c r="E149">
        <v>0.60019999999999996</v>
      </c>
      <c r="G149">
        <f>TREND(Calibration!$A$4:$A$6,Calibration!$B$4:$B$6,'CO2 Concentration Data'!D149)</f>
        <v>594.5958422580419</v>
      </c>
      <c r="H149">
        <f>TREND(Calibration!$A$4:$A$6,Calibration!$C$4:$C$6,'CO2 Concentration Data'!C149)</f>
        <v>539.8349861308327</v>
      </c>
      <c r="I149">
        <f>TREND(Calibration!$A$4:$A$6,Calibration!$D$4:$D$6,'CO2 Concentration Data'!B149)</f>
        <v>664.28756192397566</v>
      </c>
      <c r="J149">
        <f>TREND(Calibration!$A$4:$A$6,Calibration!$E$4:$E$6,'CO2 Concentration Data'!E149)</f>
        <v>411.0011899950577</v>
      </c>
      <c r="K149">
        <f t="shared" si="1"/>
        <v>413.31383699421582</v>
      </c>
    </row>
    <row r="150" spans="1:11" x14ac:dyDescent="0.25">
      <c r="A150">
        <v>733922</v>
      </c>
      <c r="B150">
        <v>0.67019998999999997</v>
      </c>
      <c r="C150">
        <v>1.3539999700000001</v>
      </c>
      <c r="D150">
        <v>1.53279996</v>
      </c>
      <c r="E150">
        <v>0.60079998000000001</v>
      </c>
      <c r="G150">
        <f>TREND(Calibration!$A$4:$A$6,Calibration!$B$4:$B$6,'CO2 Concentration Data'!D150)</f>
        <v>618.99093431938752</v>
      </c>
      <c r="H150">
        <f>TREND(Calibration!$A$4:$A$6,Calibration!$C$4:$C$6,'CO2 Concentration Data'!C150)</f>
        <v>542.71480569059509</v>
      </c>
      <c r="I150">
        <f>TREND(Calibration!$A$4:$A$6,Calibration!$D$4:$D$6,'CO2 Concentration Data'!B150)</f>
        <v>662.67518984898368</v>
      </c>
      <c r="J150">
        <f>TREND(Calibration!$A$4:$A$6,Calibration!$E$4:$E$6,'CO2 Concentration Data'!E150)</f>
        <v>411.36295441465631</v>
      </c>
      <c r="K150">
        <f t="shared" si="1"/>
        <v>413.07070666765651</v>
      </c>
    </row>
    <row r="151" spans="1:11" x14ac:dyDescent="0.25">
      <c r="A151">
        <v>738921</v>
      </c>
      <c r="B151">
        <v>0.66250001999999997</v>
      </c>
      <c r="C151">
        <v>1.34689999</v>
      </c>
      <c r="D151">
        <v>1.61749995</v>
      </c>
      <c r="E151">
        <v>0.60460000999999997</v>
      </c>
      <c r="G151">
        <f>TREND(Calibration!$A$4:$A$6,Calibration!$B$4:$B$6,'CO2 Concentration Data'!D151)</f>
        <v>653.03156193195287</v>
      </c>
      <c r="H151">
        <f>TREND(Calibration!$A$4:$A$6,Calibration!$C$4:$C$6,'CO2 Concentration Data'!C151)</f>
        <v>539.8349861308327</v>
      </c>
      <c r="I151">
        <f>TREND(Calibration!$A$4:$A$6,Calibration!$D$4:$D$6,'CO2 Concentration Data'!B151)</f>
        <v>654.91582495815339</v>
      </c>
      <c r="J151">
        <f>TREND(Calibration!$A$4:$A$6,Calibration!$E$4:$E$6,'CO2 Concentration Data'!E151)</f>
        <v>413.65422353597228</v>
      </c>
      <c r="K151">
        <f t="shared" si="1"/>
        <v>412.96567478671034</v>
      </c>
    </row>
    <row r="152" spans="1:11" x14ac:dyDescent="0.25">
      <c r="A152">
        <v>743921</v>
      </c>
      <c r="B152">
        <v>0.65979999</v>
      </c>
      <c r="C152">
        <v>1.4365999700000001</v>
      </c>
      <c r="D152">
        <v>1.5448000399999999</v>
      </c>
      <c r="E152">
        <v>0.60399997000000005</v>
      </c>
      <c r="G152">
        <f>TREND(Calibration!$A$4:$A$6,Calibration!$B$4:$B$6,'CO2 Concentration Data'!D152)</f>
        <v>623.81372419930358</v>
      </c>
      <c r="H152">
        <f>TREND(Calibration!$A$4:$A$6,Calibration!$C$4:$C$6,'CO2 Concentration Data'!C152)</f>
        <v>576.2181529727527</v>
      </c>
      <c r="I152">
        <f>TREND(Calibration!$A$4:$A$6,Calibration!$D$4:$D$6,'CO2 Concentration Data'!B152)</f>
        <v>652.19496786569869</v>
      </c>
      <c r="J152">
        <f>TREND(Calibration!$A$4:$A$6,Calibration!$E$4:$E$6,'CO2 Concentration Data'!E152)</f>
        <v>413.29242293872591</v>
      </c>
      <c r="K152">
        <f t="shared" si="1"/>
        <v>412.76338999712652</v>
      </c>
    </row>
    <row r="153" spans="1:11" x14ac:dyDescent="0.25">
      <c r="A153">
        <v>748919</v>
      </c>
      <c r="B153">
        <v>0.65810000999999996</v>
      </c>
      <c r="C153">
        <v>1.36600006</v>
      </c>
      <c r="D153">
        <v>1.47259998</v>
      </c>
      <c r="E153">
        <v>0.60240000000000005</v>
      </c>
      <c r="G153">
        <f>TREND(Calibration!$A$4:$A$6,Calibration!$B$4:$B$6,'CO2 Concentration Data'!D153)</f>
        <v>594.79677442085767</v>
      </c>
      <c r="H153">
        <f>TREND(Calibration!$A$4:$A$6,Calibration!$C$4:$C$6,'CO2 Concentration Data'!C153)</f>
        <v>547.58215657058463</v>
      </c>
      <c r="I153">
        <f>TREND(Calibration!$A$4:$A$6,Calibration!$D$4:$D$6,'CO2 Concentration Data'!B153)</f>
        <v>650.48187481116554</v>
      </c>
      <c r="J153">
        <f>TREND(Calibration!$A$4:$A$6,Calibration!$E$4:$E$6,'CO2 Concentration Data'!E153)</f>
        <v>412.32770375071107</v>
      </c>
      <c r="K153">
        <f t="shared" si="1"/>
        <v>412.60389733537841</v>
      </c>
    </row>
    <row r="154" spans="1:11" x14ac:dyDescent="0.25">
      <c r="A154">
        <v>753919</v>
      </c>
      <c r="B154">
        <v>0.65429996999999995</v>
      </c>
      <c r="C154">
        <v>1.4020999700000001</v>
      </c>
      <c r="D154">
        <v>1.61259997</v>
      </c>
      <c r="E154">
        <v>0.59750002999999996</v>
      </c>
      <c r="G154">
        <f>TREND(Calibration!$A$4:$A$6,Calibration!$B$4:$B$6,'CO2 Concentration Data'!D154)</f>
        <v>651.06227723086829</v>
      </c>
      <c r="H154">
        <f>TREND(Calibration!$A$4:$A$6,Calibration!$C$4:$C$6,'CO2 Concentration Data'!C154)</f>
        <v>562.22462414424854</v>
      </c>
      <c r="I154">
        <f>TREND(Calibration!$A$4:$A$6,Calibration!$D$4:$D$6,'CO2 Concentration Data'!B154)</f>
        <v>646.6525226241115</v>
      </c>
      <c r="J154">
        <f>TREND(Calibration!$A$4:$A$6,Calibration!$E$4:$E$6,'CO2 Concentration Data'!E154)</f>
        <v>409.37321392921626</v>
      </c>
      <c r="K154">
        <f t="shared" si="1"/>
        <v>412.38216375349907</v>
      </c>
    </row>
    <row r="155" spans="1:11" x14ac:dyDescent="0.25">
      <c r="A155">
        <v>758922</v>
      </c>
      <c r="B155">
        <v>0.64939999999999998</v>
      </c>
      <c r="C155">
        <v>1.36000001</v>
      </c>
      <c r="D155">
        <v>1.61969995</v>
      </c>
      <c r="E155">
        <v>0.59859996999999998</v>
      </c>
      <c r="G155">
        <f>TREND(Calibration!$A$4:$A$6,Calibration!$B$4:$B$6,'CO2 Concentration Data'!D155)</f>
        <v>653.91573418212249</v>
      </c>
      <c r="H155">
        <f>TREND(Calibration!$A$4:$A$6,Calibration!$C$4:$C$6,'CO2 Concentration Data'!C155)</f>
        <v>545.14847910254218</v>
      </c>
      <c r="I155">
        <f>TREND(Calibration!$A$4:$A$6,Calibration!$D$4:$D$6,'CO2 Concentration Data'!B155)</f>
        <v>641.71475595955019</v>
      </c>
      <c r="J155">
        <f>TREND(Calibration!$A$4:$A$6,Calibration!$E$4:$E$6,'CO2 Concentration Data'!E155)</f>
        <v>410.03643462939505</v>
      </c>
      <c r="K155">
        <f t="shared" si="1"/>
        <v>412.18182438775455</v>
      </c>
    </row>
    <row r="156" spans="1:11" x14ac:dyDescent="0.25">
      <c r="A156">
        <v>763925</v>
      </c>
      <c r="B156">
        <v>0.64340001000000002</v>
      </c>
      <c r="C156">
        <v>1.3393000399999999</v>
      </c>
      <c r="D156">
        <v>1.56060004</v>
      </c>
      <c r="E156">
        <v>0.60180001999999999</v>
      </c>
      <c r="G156">
        <f>TREND(Calibration!$A$4:$A$6,Calibration!$B$4:$B$6,'CO2 Concentration Data'!D156)</f>
        <v>630.16368854143082</v>
      </c>
      <c r="H156">
        <f>TREND(Calibration!$A$4:$A$6,Calibration!$C$4:$C$6,'CO2 Concentration Data'!C156)</f>
        <v>536.75237397372564</v>
      </c>
      <c r="I156">
        <f>TREND(Calibration!$A$4:$A$6,Calibration!$D$4:$D$6,'CO2 Concentration Data'!B156)</f>
        <v>635.66848412325317</v>
      </c>
      <c r="J156">
        <f>TREND(Calibration!$A$4:$A$6,Calibration!$E$4:$E$6,'CO2 Concentration Data'!E156)</f>
        <v>411.96593933111245</v>
      </c>
      <c r="K156">
        <f t="shared" si="1"/>
        <v>412.13903459396056</v>
      </c>
    </row>
    <row r="157" spans="1:11" x14ac:dyDescent="0.25">
      <c r="A157">
        <v>768923</v>
      </c>
      <c r="B157">
        <v>0.64120001000000004</v>
      </c>
      <c r="C157">
        <v>1.3840999599999999</v>
      </c>
      <c r="D157">
        <v>1.52289999</v>
      </c>
      <c r="E157">
        <v>0.61280000000000001</v>
      </c>
      <c r="G157">
        <f>TREND(Calibration!$A$4:$A$6,Calibration!$B$4:$B$6,'CO2 Concentration Data'!D157)</f>
        <v>615.01217125051858</v>
      </c>
      <c r="H157">
        <f>TREND(Calibration!$A$4:$A$6,Calibration!$C$4:$C$6,'CO2 Concentration Data'!C157)</f>
        <v>554.92364852545541</v>
      </c>
      <c r="I157">
        <f>TREND(Calibration!$A$4:$A$6,Calibration!$D$4:$D$6,'CO2 Concentration Data'!B157)</f>
        <v>633.45151408832749</v>
      </c>
      <c r="J157">
        <f>TREND(Calibration!$A$4:$A$6,Calibration!$E$4:$E$6,'CO2 Concentration Data'!E157)</f>
        <v>418.59849605016296</v>
      </c>
      <c r="K157">
        <f t="shared" si="1"/>
        <v>412.20322093793106</v>
      </c>
    </row>
    <row r="158" spans="1:11" x14ac:dyDescent="0.25">
      <c r="A158">
        <v>773922</v>
      </c>
      <c r="B158">
        <v>0.63249999000000001</v>
      </c>
      <c r="C158">
        <v>1.4267000000000001</v>
      </c>
      <c r="D158">
        <v>1.6764999599999999</v>
      </c>
      <c r="E158">
        <v>0.61110001999999997</v>
      </c>
      <c r="G158">
        <f>TREND(Calibration!$A$4:$A$6,Calibration!$B$4:$B$6,'CO2 Concentration Data'!D158)</f>
        <v>676.74345811455714</v>
      </c>
      <c r="H158">
        <f>TREND(Calibration!$A$4:$A$6,Calibration!$C$4:$C$6,'CO2 Concentration Data'!C158)</f>
        <v>572.20263078155483</v>
      </c>
      <c r="I158">
        <f>TREND(Calibration!$A$4:$A$6,Calibration!$D$4:$D$6,'CO2 Concentration Data'!B158)</f>
        <v>624.68438515957564</v>
      </c>
      <c r="J158">
        <f>TREND(Calibration!$A$4:$A$6,Calibration!$E$4:$E$6,'CO2 Concentration Data'!E158)</f>
        <v>417.57347475273775</v>
      </c>
      <c r="K158">
        <f t="shared" si="1"/>
        <v>412.35104377969213</v>
      </c>
    </row>
    <row r="159" spans="1:11" x14ac:dyDescent="0.25">
      <c r="A159">
        <v>778929</v>
      </c>
      <c r="B159">
        <v>0.63410001999999999</v>
      </c>
      <c r="C159">
        <v>1.39559996</v>
      </c>
      <c r="D159">
        <v>1.6869000199999999</v>
      </c>
      <c r="E159">
        <v>0.61390001000000005</v>
      </c>
      <c r="G159">
        <f>TREND(Calibration!$A$4:$A$6,Calibration!$B$4:$B$6,'CO2 Concentration Data'!D159)</f>
        <v>680.92320559278403</v>
      </c>
      <c r="H159">
        <f>TREND(Calibration!$A$4:$A$6,Calibration!$C$4:$C$6,'CO2 Concentration Data'!C159)</f>
        <v>559.58815813495676</v>
      </c>
      <c r="I159">
        <f>TREND(Calibration!$A$4:$A$6,Calibration!$D$4:$D$6,'CO2 Concentration Data'!B159)</f>
        <v>626.29675723456751</v>
      </c>
      <c r="J159">
        <f>TREND(Calibration!$A$4:$A$6,Calibration!$E$4:$E$6,'CO2 Concentration Data'!E159)</f>
        <v>419.26175895759764</v>
      </c>
      <c r="K159">
        <f t="shared" si="1"/>
        <v>412.45802108447759</v>
      </c>
    </row>
    <row r="160" spans="1:11" x14ac:dyDescent="0.25">
      <c r="A160">
        <v>783935</v>
      </c>
      <c r="B160">
        <v>0.6401</v>
      </c>
      <c r="C160">
        <v>1.37199998</v>
      </c>
      <c r="D160">
        <v>1.61530006</v>
      </c>
      <c r="E160">
        <v>0.61330003</v>
      </c>
      <c r="G160">
        <f>TREND(Calibration!$A$4:$A$6,Calibration!$B$4:$B$6,'CO2 Concentration Data'!D160)</f>
        <v>652.14743389039575</v>
      </c>
      <c r="H160">
        <f>TREND(Calibration!$A$4:$A$6,Calibration!$C$4:$C$6,'CO2 Concentration Data'!C160)</f>
        <v>550.0157813093881</v>
      </c>
      <c r="I160">
        <f>TREND(Calibration!$A$4:$A$6,Calibration!$D$4:$D$6,'CO2 Concentration Data'!B160)</f>
        <v>632.34301899372815</v>
      </c>
      <c r="J160">
        <f>TREND(Calibration!$A$4:$A$6,Calibration!$E$4:$E$6,'CO2 Concentration Data'!E160)</f>
        <v>418.89999453799902</v>
      </c>
      <c r="K160">
        <f t="shared" si="1"/>
        <v>412.54360300610739</v>
      </c>
    </row>
    <row r="161" spans="1:11" x14ac:dyDescent="0.25">
      <c r="A161">
        <v>789021</v>
      </c>
      <c r="B161">
        <v>0.62860000000000005</v>
      </c>
      <c r="C161">
        <v>1.42400002</v>
      </c>
      <c r="D161">
        <v>1.58309996</v>
      </c>
      <c r="E161">
        <v>0.61500001000000004</v>
      </c>
      <c r="G161">
        <f>TREND(Calibration!$A$4:$A$6,Calibration!$B$4:$B$6,'CO2 Concentration Data'!D161)</f>
        <v>639.20632713008365</v>
      </c>
      <c r="H161">
        <f>TREND(Calibration!$A$4:$A$6,Calibration!$C$4:$C$6,'CO2 Concentration Data'!C161)</f>
        <v>571.10749315934072</v>
      </c>
      <c r="I161">
        <f>TREND(Calibration!$A$4:$A$6,Calibration!$D$4:$D$6,'CO2 Concentration Data'!B161)</f>
        <v>620.75431199298032</v>
      </c>
      <c r="J161">
        <f>TREND(Calibration!$A$4:$A$6,Calibration!$E$4:$E$6,'CO2 Concentration Data'!E161)</f>
        <v>419.92501583542429</v>
      </c>
      <c r="K161">
        <f t="shared" si="1"/>
        <v>412.64085474772418</v>
      </c>
    </row>
    <row r="162" spans="1:11" x14ac:dyDescent="0.25">
      <c r="A162">
        <v>793920</v>
      </c>
      <c r="B162">
        <v>0.63630003000000002</v>
      </c>
      <c r="C162">
        <v>1.4289000000000001</v>
      </c>
      <c r="D162">
        <v>1.5961999899999999</v>
      </c>
      <c r="E162">
        <v>0.60949998999999999</v>
      </c>
      <c r="G162">
        <f>TREND(Calibration!$A$4:$A$6,Calibration!$B$4:$B$6,'CO2 Concentration Data'!D162)</f>
        <v>644.47118304026071</v>
      </c>
      <c r="H162">
        <f>TREND(Calibration!$A$4:$A$6,Calibration!$C$4:$C$6,'CO2 Concentration Data'!C162)</f>
        <v>573.09497175032902</v>
      </c>
      <c r="I162">
        <f>TREND(Calibration!$A$4:$A$6,Calibration!$D$4:$D$6,'CO2 Concentration Data'!B162)</f>
        <v>628.51373734662968</v>
      </c>
      <c r="J162">
        <f>TREND(Calibration!$A$4:$A$6,Calibration!$E$4:$E$6,'CO2 Concentration Data'!E162)</f>
        <v>416.60871938707504</v>
      </c>
      <c r="K162">
        <f t="shared" ref="K162:K225" si="2">AVERAGE(J132:J162)</f>
        <v>412.80034740947229</v>
      </c>
    </row>
    <row r="163" spans="1:11" x14ac:dyDescent="0.25">
      <c r="A163">
        <v>798925</v>
      </c>
      <c r="B163">
        <v>0.63569998999999999</v>
      </c>
      <c r="C163">
        <v>1.3654999699999999</v>
      </c>
      <c r="D163">
        <v>1.6322000000000001</v>
      </c>
      <c r="E163">
        <v>0.60509997999999998</v>
      </c>
      <c r="G163">
        <f>TREND(Calibration!$A$4:$A$6,Calibration!$B$4:$B$6,'CO2 Concentration Data'!D163)</f>
        <v>658.93946024381921</v>
      </c>
      <c r="H163">
        <f>TREND(Calibration!$A$4:$A$6,Calibration!$C$4:$C$6,'CO2 Concentration Data'!C163)</f>
        <v>547.37931530009632</v>
      </c>
      <c r="I163">
        <f>TREND(Calibration!$A$4:$A$6,Calibration!$D$4:$D$6,'CO2 Concentration Data'!B163)</f>
        <v>627.9090688467403</v>
      </c>
      <c r="J163">
        <f>TREND(Calibration!$A$4:$A$6,Calibration!$E$4:$E$6,'CO2 Concentration Data'!E163)</f>
        <v>413.95568584616046</v>
      </c>
      <c r="K163">
        <f t="shared" si="2"/>
        <v>412.9598400712203</v>
      </c>
    </row>
    <row r="164" spans="1:11" x14ac:dyDescent="0.25">
      <c r="A164">
        <v>803921</v>
      </c>
      <c r="B164">
        <v>0.62529999000000003</v>
      </c>
      <c r="C164">
        <v>1.41030002</v>
      </c>
      <c r="D164">
        <v>1.61689997</v>
      </c>
      <c r="E164">
        <v>0.60570002000000001</v>
      </c>
      <c r="G164">
        <f>TREND(Calibration!$A$4:$A$6,Calibration!$B$4:$B$6,'CO2 Concentration Data'!D164)</f>
        <v>652.79043208347252</v>
      </c>
      <c r="H164">
        <f>TREND(Calibration!$A$4:$A$6,Calibration!$C$4:$C$6,'CO2 Concentration Data'!C164)</f>
        <v>565.55064258106518</v>
      </c>
      <c r="I164">
        <f>TREND(Calibration!$A$4:$A$6,Calibration!$D$4:$D$6,'CO2 Concentration Data'!B164)</f>
        <v>617.42884686345531</v>
      </c>
      <c r="J164">
        <f>TREND(Calibration!$A$4:$A$6,Calibration!$E$4:$E$6,'CO2 Concentration Data'!E164)</f>
        <v>414.31748644340695</v>
      </c>
      <c r="K164">
        <f t="shared" si="2"/>
        <v>413.15239929763561</v>
      </c>
    </row>
    <row r="165" spans="1:11" x14ac:dyDescent="0.25">
      <c r="A165">
        <v>808921</v>
      </c>
      <c r="B165">
        <v>0.63739997000000004</v>
      </c>
      <c r="C165">
        <v>1.4042999700000001</v>
      </c>
      <c r="D165">
        <v>1.55949998</v>
      </c>
      <c r="E165">
        <v>0.60839999</v>
      </c>
      <c r="G165">
        <f>TREND(Calibration!$A$4:$A$6,Calibration!$B$4:$B$6,'CO2 Concentration Data'!D165)</f>
        <v>629.72157830255742</v>
      </c>
      <c r="H165">
        <f>TREND(Calibration!$A$4:$A$6,Calibration!$C$4:$C$6,'CO2 Concentration Data'!C165)</f>
        <v>563.11696511302273</v>
      </c>
      <c r="I165">
        <f>TREND(Calibration!$A$4:$A$6,Calibration!$D$4:$D$6,'CO2 Concentration Data'!B165)</f>
        <v>629.62216190127344</v>
      </c>
      <c r="J165">
        <f>TREND(Calibration!$A$4:$A$6,Calibration!$E$4:$E$6,'CO2 Concentration Data'!E165)</f>
        <v>415.94546250924839</v>
      </c>
      <c r="K165">
        <f t="shared" si="2"/>
        <v>413.31189195938362</v>
      </c>
    </row>
    <row r="166" spans="1:11" x14ac:dyDescent="0.25">
      <c r="A166">
        <v>813921</v>
      </c>
      <c r="B166">
        <v>0.64340001000000002</v>
      </c>
      <c r="C166">
        <v>1.48140001</v>
      </c>
      <c r="D166">
        <v>1.6081999499999999</v>
      </c>
      <c r="E166">
        <v>0.60570002000000001</v>
      </c>
      <c r="G166">
        <f>TREND(Calibration!$A$4:$A$6,Calibration!$B$4:$B$6,'CO2 Concentration Data'!D166)</f>
        <v>649.29392469259949</v>
      </c>
      <c r="H166">
        <f>TREND(Calibration!$A$4:$A$6,Calibration!$C$4:$C$6,'CO2 Concentration Data'!C166)</f>
        <v>594.3894761976261</v>
      </c>
      <c r="I166">
        <f>TREND(Calibration!$A$4:$A$6,Calibration!$D$4:$D$6,'CO2 Concentration Data'!B166)</f>
        <v>635.66848412325317</v>
      </c>
      <c r="J166">
        <f>TREND(Calibration!$A$4:$A$6,Calibration!$E$4:$E$6,'CO2 Concentration Data'!E166)</f>
        <v>414.31748644340695</v>
      </c>
      <c r="K166">
        <f t="shared" si="2"/>
        <v>413.44999040499692</v>
      </c>
    </row>
    <row r="167" spans="1:11" x14ac:dyDescent="0.25">
      <c r="A167">
        <v>818922</v>
      </c>
      <c r="B167">
        <v>0.63029999000000003</v>
      </c>
      <c r="C167">
        <v>1.5065000099999999</v>
      </c>
      <c r="D167">
        <v>1.59889996</v>
      </c>
      <c r="E167">
        <v>0.60570002000000001</v>
      </c>
      <c r="G167">
        <f>TREND(Calibration!$A$4:$A$6,Calibration!$B$4:$B$6,'CO2 Concentration Data'!D167)</f>
        <v>645.55629147221089</v>
      </c>
      <c r="H167">
        <f>TREND(Calibration!$A$4:$A$6,Calibration!$C$4:$C$6,'CO2 Concentration Data'!C167)</f>
        <v>604.57027543227684</v>
      </c>
      <c r="I167">
        <f>TREND(Calibration!$A$4:$A$6,Calibration!$D$4:$D$6,'CO2 Concentration Data'!B167)</f>
        <v>622.46741512465007</v>
      </c>
      <c r="J167">
        <f>TREND(Calibration!$A$4:$A$6,Calibration!$E$4:$E$6,'CO2 Concentration Data'!E167)</f>
        <v>414.31748644340695</v>
      </c>
      <c r="K167">
        <f t="shared" si="2"/>
        <v>413.6639450145679</v>
      </c>
    </row>
    <row r="168" spans="1:11" x14ac:dyDescent="0.25">
      <c r="A168">
        <v>823924</v>
      </c>
      <c r="B168">
        <v>0.63029999000000003</v>
      </c>
      <c r="C168">
        <v>1.4682999800000001</v>
      </c>
      <c r="D168">
        <v>1.63010001</v>
      </c>
      <c r="E168">
        <v>0.61000001000000004</v>
      </c>
      <c r="G168">
        <f>TREND(Calibration!$A$4:$A$6,Calibration!$B$4:$B$6,'CO2 Concentration Data'!D168)</f>
        <v>658.09548166034926</v>
      </c>
      <c r="H168">
        <f>TREND(Calibration!$A$4:$A$6,Calibration!$C$4:$C$6,'CO2 Concentration Data'!C168)</f>
        <v>589.07597916982127</v>
      </c>
      <c r="I168">
        <f>TREND(Calibration!$A$4:$A$6,Calibration!$D$4:$D$6,'CO2 Concentration Data'!B168)</f>
        <v>622.46741512465007</v>
      </c>
      <c r="J168">
        <f>TREND(Calibration!$A$4:$A$6,Calibration!$E$4:$E$6,'CO2 Concentration Data'!E168)</f>
        <v>416.91021184530314</v>
      </c>
      <c r="K168">
        <f t="shared" si="2"/>
        <v>413.85455862264035</v>
      </c>
    </row>
    <row r="169" spans="1:11" x14ac:dyDescent="0.25">
      <c r="A169">
        <v>828925</v>
      </c>
      <c r="B169">
        <v>0.62919997999999999</v>
      </c>
      <c r="C169">
        <v>1.44260001</v>
      </c>
      <c r="D169">
        <v>1.6049</v>
      </c>
      <c r="E169">
        <v>0.61280000000000001</v>
      </c>
      <c r="G169">
        <f>TREND(Calibration!$A$4:$A$6,Calibration!$B$4:$B$6,'CO2 Concentration Data'!D169)</f>
        <v>647.96768641216897</v>
      </c>
      <c r="H169">
        <f>TREND(Calibration!$A$4:$A$6,Calibration!$C$4:$C$6,'CO2 Concentration Data'!C169)</f>
        <v>578.6518263846998</v>
      </c>
      <c r="I169">
        <f>TREND(Calibration!$A$4:$A$6,Calibration!$D$4:$D$6,'CO2 Concentration Data'!B169)</f>
        <v>621.35892003005063</v>
      </c>
      <c r="J169">
        <f>TREND(Calibration!$A$4:$A$6,Calibration!$E$4:$E$6,'CO2 Concentration Data'!E169)</f>
        <v>418.59849605016296</v>
      </c>
      <c r="K169">
        <f t="shared" si="2"/>
        <v>414.19493932929214</v>
      </c>
    </row>
    <row r="170" spans="1:11" x14ac:dyDescent="0.25">
      <c r="A170">
        <v>834013</v>
      </c>
      <c r="B170">
        <v>0.62809998</v>
      </c>
      <c r="C170">
        <v>1.3961000400000001</v>
      </c>
      <c r="D170">
        <v>1.64699996</v>
      </c>
      <c r="E170">
        <v>0.60129999999999995</v>
      </c>
      <c r="G170">
        <f>TREND(Calibration!$A$4:$A$6,Calibration!$B$4:$B$6,'CO2 Concentration Data'!D170)</f>
        <v>664.8875120327375</v>
      </c>
      <c r="H170">
        <f>TREND(Calibration!$A$4:$A$6,Calibration!$C$4:$C$6,'CO2 Concentration Data'!C170)</f>
        <v>559.79099534934983</v>
      </c>
      <c r="I170">
        <f>TREND(Calibration!$A$4:$A$6,Calibration!$D$4:$D$6,'CO2 Concentration Data'!B170)</f>
        <v>620.25043501258779</v>
      </c>
      <c r="J170">
        <f>TREND(Calibration!$A$4:$A$6,Calibration!$E$4:$E$6,'CO2 Concentration Data'!E170)</f>
        <v>411.66444687288435</v>
      </c>
      <c r="K170">
        <f t="shared" si="2"/>
        <v>414.23773029010704</v>
      </c>
    </row>
    <row r="171" spans="1:11" x14ac:dyDescent="0.25">
      <c r="A171">
        <v>838922</v>
      </c>
      <c r="B171">
        <v>0.62639999000000002</v>
      </c>
      <c r="C171">
        <v>1.4398000200000001</v>
      </c>
      <c r="D171">
        <v>1.6190999699999999</v>
      </c>
      <c r="E171">
        <v>0.61000001000000004</v>
      </c>
      <c r="G171">
        <f>TREND(Calibration!$A$4:$A$6,Calibration!$B$4:$B$6,'CO2 Concentration Data'!D171)</f>
        <v>653.67460433364215</v>
      </c>
      <c r="H171">
        <f>TREND(Calibration!$A$4:$A$6,Calibration!$C$4:$C$6,'CO2 Concentration Data'!C171)</f>
        <v>577.51612375326442</v>
      </c>
      <c r="I171">
        <f>TREND(Calibration!$A$4:$A$6,Calibration!$D$4:$D$6,'CO2 Concentration Data'!B171)</f>
        <v>618.53733188091815</v>
      </c>
      <c r="J171">
        <f>TREND(Calibration!$A$4:$A$6,Calibration!$E$4:$E$6,'CO2 Concentration Data'!E171)</f>
        <v>416.91021184530314</v>
      </c>
      <c r="K171">
        <f t="shared" si="2"/>
        <v>414.54504559911265</v>
      </c>
    </row>
    <row r="172" spans="1:11" x14ac:dyDescent="0.25">
      <c r="A172">
        <v>843921</v>
      </c>
      <c r="B172">
        <v>0.62480002999999995</v>
      </c>
      <c r="C172">
        <v>1.4392999399999999</v>
      </c>
      <c r="D172">
        <v>1.63769996</v>
      </c>
      <c r="E172">
        <v>0.60949998999999999</v>
      </c>
      <c r="G172">
        <f>TREND(Calibration!$A$4:$A$6,Calibration!$B$4:$B$6,'CO2 Concentration Data'!D172)</f>
        <v>661.14987479338401</v>
      </c>
      <c r="H172">
        <f>TREND(Calibration!$A$4:$A$6,Calibration!$C$4:$C$6,'CO2 Concentration Data'!C172)</f>
        <v>577.31328653887135</v>
      </c>
      <c r="I172">
        <f>TREND(Calibration!$A$4:$A$6,Calibration!$D$4:$D$6,'CO2 Concentration Data'!B172)</f>
        <v>616.92503034588185</v>
      </c>
      <c r="J172">
        <f>TREND(Calibration!$A$4:$A$6,Calibration!$E$4:$E$6,'CO2 Concentration Data'!E172)</f>
        <v>416.60871938707504</v>
      </c>
      <c r="K172">
        <f t="shared" si="2"/>
        <v>414.6948126976921</v>
      </c>
    </row>
    <row r="173" spans="1:11" x14ac:dyDescent="0.25">
      <c r="A173">
        <v>848923</v>
      </c>
      <c r="B173">
        <v>0.62529999000000003</v>
      </c>
      <c r="C173">
        <v>1.3900999999999999</v>
      </c>
      <c r="D173">
        <v>1.5951000500000001</v>
      </c>
      <c r="E173">
        <v>0.60570002000000001</v>
      </c>
      <c r="G173">
        <f>TREND(Calibration!$A$4:$A$6,Calibration!$B$4:$B$6,'CO2 Concentration Data'!D173)</f>
        <v>644.0291210289646</v>
      </c>
      <c r="H173">
        <f>TREND(Calibration!$A$4:$A$6,Calibration!$C$4:$C$6,'CO2 Concentration Data'!C173)</f>
        <v>557.35732193740262</v>
      </c>
      <c r="I173">
        <f>TREND(Calibration!$A$4:$A$6,Calibration!$D$4:$D$6,'CO2 Concentration Data'!B173)</f>
        <v>617.42884686345531</v>
      </c>
      <c r="J173">
        <f>TREND(Calibration!$A$4:$A$6,Calibration!$E$4:$E$6,'CO2 Concentration Data'!E173)</f>
        <v>414.31748644340695</v>
      </c>
      <c r="K173">
        <f t="shared" si="2"/>
        <v>414.75899923616618</v>
      </c>
    </row>
    <row r="174" spans="1:11" x14ac:dyDescent="0.25">
      <c r="A174">
        <v>853923</v>
      </c>
      <c r="B174">
        <v>0.62529999000000003</v>
      </c>
      <c r="C174">
        <v>1.42939997</v>
      </c>
      <c r="D174">
        <v>1.56939995</v>
      </c>
      <c r="E174">
        <v>0.59859996999999998</v>
      </c>
      <c r="G174">
        <f>TREND(Calibration!$A$4:$A$6,Calibration!$B$4:$B$6,'CO2 Concentration Data'!D174)</f>
        <v>633.70034137142636</v>
      </c>
      <c r="H174">
        <f>TREND(Calibration!$A$4:$A$6,Calibration!$C$4:$C$6,'CO2 Concentration Data'!C174)</f>
        <v>573.29776434767348</v>
      </c>
      <c r="I174">
        <f>TREND(Calibration!$A$4:$A$6,Calibration!$D$4:$D$6,'CO2 Concentration Data'!B174)</f>
        <v>617.42884686345531</v>
      </c>
      <c r="J174">
        <f>TREND(Calibration!$A$4:$A$6,Calibration!$E$4:$E$6,'CO2 Concentration Data'!E174)</f>
        <v>410.03643462939505</v>
      </c>
      <c r="K174">
        <f t="shared" si="2"/>
        <v>414.52559466727888</v>
      </c>
    </row>
    <row r="175" spans="1:11" x14ac:dyDescent="0.25">
      <c r="A175">
        <v>858922</v>
      </c>
      <c r="B175">
        <v>0.62809998</v>
      </c>
      <c r="C175">
        <v>1.42620003</v>
      </c>
      <c r="D175">
        <v>1.5973000500000001</v>
      </c>
      <c r="E175">
        <v>0.60079998000000001</v>
      </c>
      <c r="G175">
        <f>TREND(Calibration!$A$4:$A$6,Calibration!$B$4:$B$6,'CO2 Concentration Data'!D175)</f>
        <v>644.91329327913422</v>
      </c>
      <c r="H175">
        <f>TREND(Calibration!$A$4:$A$6,Calibration!$C$4:$C$6,'CO2 Concentration Data'!C175)</f>
        <v>571.99983818421026</v>
      </c>
      <c r="I175">
        <f>TREND(Calibration!$A$4:$A$6,Calibration!$D$4:$D$6,'CO2 Concentration Data'!B175)</f>
        <v>620.25043501258779</v>
      </c>
      <c r="J175">
        <f>TREND(Calibration!$A$4:$A$6,Calibration!$E$4:$E$6,'CO2 Concentration Data'!E175)</f>
        <v>411.36295441465631</v>
      </c>
      <c r="K175">
        <f t="shared" si="2"/>
        <v>414.35637644236215</v>
      </c>
    </row>
    <row r="176" spans="1:11" x14ac:dyDescent="0.25">
      <c r="A176">
        <v>863921</v>
      </c>
      <c r="B176">
        <v>0.62749999999999995</v>
      </c>
      <c r="C176">
        <v>1.4808000299999999</v>
      </c>
      <c r="D176">
        <v>1.5770000200000001</v>
      </c>
      <c r="E176">
        <v>0.60290003000000003</v>
      </c>
      <c r="G176">
        <f>TREND(Calibration!$A$4:$A$6,Calibration!$B$4:$B$6,'CO2 Concentration Data'!D176)</f>
        <v>636.75478273203839</v>
      </c>
      <c r="H176">
        <f>TREND(Calibration!$A$4:$A$6,Calibration!$C$4:$C$6,'CO2 Concentration Data'!C176)</f>
        <v>594.14611859106014</v>
      </c>
      <c r="I176">
        <f>TREND(Calibration!$A$4:$A$6,Calibration!$D$4:$D$6,'CO2 Concentration Data'!B176)</f>
        <v>619.64582697551737</v>
      </c>
      <c r="J176">
        <f>TREND(Calibration!$A$4:$A$6,Calibration!$E$4:$E$6,'CO2 Concentration Data'!E176)</f>
        <v>412.62920223854712</v>
      </c>
      <c r="K176">
        <f t="shared" si="2"/>
        <v>414.2921912654125</v>
      </c>
    </row>
    <row r="177" spans="1:11" x14ac:dyDescent="0.25">
      <c r="A177">
        <v>868945</v>
      </c>
      <c r="B177">
        <v>0.61879998000000003</v>
      </c>
      <c r="C177">
        <v>1.50049996</v>
      </c>
      <c r="D177">
        <v>1.6093000200000001</v>
      </c>
      <c r="E177">
        <v>0.60570002000000001</v>
      </c>
      <c r="G177">
        <f>TREND(Calibration!$A$4:$A$6,Calibration!$B$4:$B$6,'CO2 Concentration Data'!D177)</f>
        <v>649.73603895043777</v>
      </c>
      <c r="H177">
        <f>TREND(Calibration!$A$4:$A$6,Calibration!$C$4:$C$6,'CO2 Concentration Data'!C177)</f>
        <v>602.1365979642344</v>
      </c>
      <c r="I177">
        <f>TREND(Calibration!$A$4:$A$6,Calibration!$D$4:$D$6,'CO2 Concentration Data'!B177)</f>
        <v>610.87869804676563</v>
      </c>
      <c r="J177">
        <f>TREND(Calibration!$A$4:$A$6,Calibration!$E$4:$E$6,'CO2 Concentration Data'!E177)</f>
        <v>414.31748644340695</v>
      </c>
      <c r="K177">
        <f t="shared" si="2"/>
        <v>414.36804762387362</v>
      </c>
    </row>
    <row r="178" spans="1:11" x14ac:dyDescent="0.25">
      <c r="A178">
        <v>873921</v>
      </c>
      <c r="B178">
        <v>0.62589996999999997</v>
      </c>
      <c r="C178">
        <v>1.51139998</v>
      </c>
      <c r="D178">
        <v>1.61749995</v>
      </c>
      <c r="E178">
        <v>0.60460000999999997</v>
      </c>
      <c r="G178">
        <f>TREND(Calibration!$A$4:$A$6,Calibration!$B$4:$B$6,'CO2 Concentration Data'!D178)</f>
        <v>653.03156193195287</v>
      </c>
      <c r="H178">
        <f>TREND(Calibration!$A$4:$A$6,Calibration!$C$4:$C$6,'CO2 Concentration Data'!C178)</f>
        <v>606.5577499671698</v>
      </c>
      <c r="I178">
        <f>TREND(Calibration!$A$4:$A$6,Calibration!$D$4:$D$6,'CO2 Concentration Data'!B178)</f>
        <v>618.03345490052561</v>
      </c>
      <c r="J178">
        <f>TREND(Calibration!$A$4:$A$6,Calibration!$E$4:$E$6,'CO2 Concentration Data'!E178)</f>
        <v>413.65422353597228</v>
      </c>
      <c r="K178">
        <f t="shared" si="2"/>
        <v>414.34665204621444</v>
      </c>
    </row>
    <row r="179" spans="1:11" x14ac:dyDescent="0.25">
      <c r="A179">
        <v>878921</v>
      </c>
      <c r="B179">
        <v>0.62699996999999996</v>
      </c>
      <c r="C179">
        <v>1.51419997</v>
      </c>
      <c r="D179">
        <v>1.6693999799999999</v>
      </c>
      <c r="E179">
        <v>0.60019999999999996</v>
      </c>
      <c r="G179">
        <f>TREND(Calibration!$A$4:$A$6,Calibration!$B$4:$B$6,'CO2 Concentration Data'!D179)</f>
        <v>673.89000116330294</v>
      </c>
      <c r="H179">
        <f>TREND(Calibration!$A$4:$A$6,Calibration!$C$4:$C$6,'CO2 Concentration Data'!C179)</f>
        <v>607.69345259860529</v>
      </c>
      <c r="I179">
        <f>TREND(Calibration!$A$4:$A$6,Calibration!$D$4:$D$6,'CO2 Concentration Data'!B179)</f>
        <v>619.14193991798845</v>
      </c>
      <c r="J179">
        <f>TREND(Calibration!$A$4:$A$6,Calibration!$E$4:$E$6,'CO2 Concentration Data'!E179)</f>
        <v>411.0011899950577</v>
      </c>
      <c r="K179">
        <f t="shared" si="2"/>
        <v>414.34665204621444</v>
      </c>
    </row>
    <row r="180" spans="1:11" x14ac:dyDescent="0.25">
      <c r="A180">
        <v>883921</v>
      </c>
      <c r="B180">
        <v>0.61110001999999997</v>
      </c>
      <c r="C180">
        <v>1.43219995</v>
      </c>
      <c r="D180">
        <v>1.7196999799999999</v>
      </c>
      <c r="E180">
        <v>0.59420002000000005</v>
      </c>
      <c r="G180">
        <f>TREND(Calibration!$A$4:$A$6,Calibration!$B$4:$B$6,'CO2 Concentration Data'!D180)</f>
        <v>694.10539397399918</v>
      </c>
      <c r="H180">
        <f>TREND(Calibration!$A$4:$A$6,Calibration!$C$4:$C$6,'CO2 Concentration Data'!C180)</f>
        <v>574.43346292301362</v>
      </c>
      <c r="I180">
        <f>TREND(Calibration!$A$4:$A$6,Calibration!$D$4:$D$6,'CO2 Concentration Data'!B180)</f>
        <v>603.11934323307185</v>
      </c>
      <c r="J180">
        <f>TREND(Calibration!$A$4:$A$6,Calibration!$E$4:$E$6,'CO2 Concentration Data'!E180)</f>
        <v>407.38343726612834</v>
      </c>
      <c r="K180">
        <f t="shared" si="2"/>
        <v>414.22995034528117</v>
      </c>
    </row>
    <row r="181" spans="1:11" x14ac:dyDescent="0.25">
      <c r="A181">
        <v>888922</v>
      </c>
      <c r="B181">
        <v>0.61440002999999999</v>
      </c>
      <c r="C181">
        <v>1.4824999599999999</v>
      </c>
      <c r="D181">
        <v>1.7891000500000001</v>
      </c>
      <c r="E181">
        <v>0.59310001000000001</v>
      </c>
      <c r="G181">
        <f>TREND(Calibration!$A$4:$A$6,Calibration!$B$4:$B$6,'CO2 Concentration Data'!D181)</f>
        <v>721.99703763483035</v>
      </c>
      <c r="H181">
        <f>TREND(Calibration!$A$4:$A$6,Calibration!$C$4:$C$6,'CO2 Concentration Data'!C181)</f>
        <v>594.83562640153662</v>
      </c>
      <c r="I181">
        <f>TREND(Calibration!$A$4:$A$6,Calibration!$D$4:$D$6,'CO2 Concentration Data'!B181)</f>
        <v>606.44480836259686</v>
      </c>
      <c r="J181">
        <f>TREND(Calibration!$A$4:$A$6,Calibration!$E$4:$E$6,'CO2 Concentration Data'!E181)</f>
        <v>406.72017435869373</v>
      </c>
      <c r="K181">
        <f t="shared" si="2"/>
        <v>414.08018324670172</v>
      </c>
    </row>
    <row r="182" spans="1:11" x14ac:dyDescent="0.25">
      <c r="A182">
        <v>893922</v>
      </c>
      <c r="B182">
        <v>0.62589996999999997</v>
      </c>
      <c r="C182">
        <v>1.4721000200000001</v>
      </c>
      <c r="D182">
        <v>1.76730001</v>
      </c>
      <c r="E182">
        <v>0.60180001999999999</v>
      </c>
      <c r="G182">
        <f>TREND(Calibration!$A$4:$A$6,Calibration!$B$4:$B$6,'CO2 Concentration Data'!D182)</f>
        <v>713.23567835274514</v>
      </c>
      <c r="H182">
        <f>TREND(Calibration!$A$4:$A$6,Calibration!$C$4:$C$6,'CO2 Concentration Data'!C182)</f>
        <v>590.61731161299429</v>
      </c>
      <c r="I182">
        <f>TREND(Calibration!$A$4:$A$6,Calibration!$D$4:$D$6,'CO2 Concentration Data'!B182)</f>
        <v>618.03345490052561</v>
      </c>
      <c r="J182">
        <f>TREND(Calibration!$A$4:$A$6,Calibration!$E$4:$E$6,'CO2 Concentration Data'!E182)</f>
        <v>411.96593933111245</v>
      </c>
      <c r="K182">
        <f t="shared" si="2"/>
        <v>414.02572246589978</v>
      </c>
    </row>
    <row r="183" spans="1:11" x14ac:dyDescent="0.25">
      <c r="A183">
        <v>898921</v>
      </c>
      <c r="B183">
        <v>0.65600002000000002</v>
      </c>
      <c r="C183">
        <v>1.4650000299999999</v>
      </c>
      <c r="D183">
        <v>1.6683000299999999</v>
      </c>
      <c r="E183">
        <v>0.61280000000000001</v>
      </c>
      <c r="G183">
        <f>TREND(Calibration!$A$4:$A$6,Calibration!$B$4:$B$6,'CO2 Concentration Data'!D183)</f>
        <v>673.44793513304205</v>
      </c>
      <c r="H183">
        <f>TREND(Calibration!$A$4:$A$6,Calibration!$C$4:$C$6,'CO2 Concentration Data'!C183)</f>
        <v>587.73748799713655</v>
      </c>
      <c r="I183">
        <f>TREND(Calibration!$A$4:$A$6,Calibration!$D$4:$D$6,'CO2 Concentration Data'!B183)</f>
        <v>648.36568621860033</v>
      </c>
      <c r="J183">
        <f>TREND(Calibration!$A$4:$A$6,Calibration!$E$4:$E$6,'CO2 Concentration Data'!E183)</f>
        <v>418.59849605016296</v>
      </c>
      <c r="K183">
        <f t="shared" si="2"/>
        <v>414.1968861146558</v>
      </c>
    </row>
    <row r="184" spans="1:11" x14ac:dyDescent="0.25">
      <c r="A184">
        <v>903921</v>
      </c>
      <c r="B184">
        <v>0.64340001000000002</v>
      </c>
      <c r="C184">
        <v>1.46720004</v>
      </c>
      <c r="D184">
        <v>1.60000002</v>
      </c>
      <c r="E184">
        <v>0.61280000000000001</v>
      </c>
      <c r="G184">
        <f>TREND(Calibration!$A$4:$A$6,Calibration!$B$4:$B$6,'CO2 Concentration Data'!D184)</f>
        <v>645.99840171108428</v>
      </c>
      <c r="H184">
        <f>TREND(Calibration!$A$4:$A$6,Calibration!$C$4:$C$6,'CO2 Concentration Data'!C184)</f>
        <v>588.6298330220061</v>
      </c>
      <c r="I184">
        <f>TREND(Calibration!$A$4:$A$6,Calibration!$D$4:$D$6,'CO2 Concentration Data'!B184)</f>
        <v>635.66848412325317</v>
      </c>
      <c r="J184">
        <f>TREND(Calibration!$A$4:$A$6,Calibration!$E$4:$E$6,'CO2 Concentration Data'!E184)</f>
        <v>418.59849605016296</v>
      </c>
      <c r="K184">
        <f t="shared" si="2"/>
        <v>414.39916973721876</v>
      </c>
    </row>
    <row r="185" spans="1:11" x14ac:dyDescent="0.25">
      <c r="A185">
        <v>908933</v>
      </c>
      <c r="B185">
        <v>0.6401</v>
      </c>
      <c r="C185">
        <v>1.4365999700000001</v>
      </c>
      <c r="D185">
        <v>1.6049</v>
      </c>
      <c r="E185">
        <v>0.61220001999999996</v>
      </c>
      <c r="G185">
        <f>TREND(Calibration!$A$4:$A$6,Calibration!$B$4:$B$6,'CO2 Concentration Data'!D185)</f>
        <v>647.96768641216897</v>
      </c>
      <c r="H185">
        <f>TREND(Calibration!$A$4:$A$6,Calibration!$C$4:$C$6,'CO2 Concentration Data'!C185)</f>
        <v>576.2181529727527</v>
      </c>
      <c r="I185">
        <f>TREND(Calibration!$A$4:$A$6,Calibration!$D$4:$D$6,'CO2 Concentration Data'!B185)</f>
        <v>632.34301899372815</v>
      </c>
      <c r="J185">
        <f>TREND(Calibration!$A$4:$A$6,Calibration!$E$4:$E$6,'CO2 Concentration Data'!E185)</f>
        <v>418.23673163056435</v>
      </c>
      <c r="K185">
        <f t="shared" si="2"/>
        <v>414.68508966306871</v>
      </c>
    </row>
    <row r="186" spans="1:11" x14ac:dyDescent="0.25">
      <c r="A186">
        <v>913922</v>
      </c>
      <c r="B186">
        <v>0.64560002000000005</v>
      </c>
      <c r="C186">
        <v>1.4977999900000001</v>
      </c>
      <c r="D186">
        <v>1.5568000099999999</v>
      </c>
      <c r="E186">
        <v>0.60949998999999999</v>
      </c>
      <c r="G186">
        <f>TREND(Calibration!$A$4:$A$6,Calibration!$B$4:$B$6,'CO2 Concentration Data'!D186)</f>
        <v>628.63646987060713</v>
      </c>
      <c r="H186">
        <f>TREND(Calibration!$A$4:$A$6,Calibration!$C$4:$C$6,'CO2 Concentration Data'!C186)</f>
        <v>601.04146439811575</v>
      </c>
      <c r="I186">
        <f>TREND(Calibration!$A$4:$A$6,Calibration!$D$4:$D$6,'CO2 Concentration Data'!B186)</f>
        <v>637.88546423531534</v>
      </c>
      <c r="J186">
        <f>TREND(Calibration!$A$4:$A$6,Calibration!$E$4:$E$6,'CO2 Concentration Data'!E186)</f>
        <v>416.60871938707504</v>
      </c>
      <c r="K186">
        <f t="shared" si="2"/>
        <v>414.89709884880028</v>
      </c>
    </row>
    <row r="187" spans="1:11" x14ac:dyDescent="0.25">
      <c r="A187">
        <v>918924</v>
      </c>
      <c r="B187">
        <v>0.63630003000000002</v>
      </c>
      <c r="C187">
        <v>1.45019996</v>
      </c>
      <c r="D187">
        <v>1.60440004</v>
      </c>
      <c r="E187">
        <v>0.60290003000000003</v>
      </c>
      <c r="G187">
        <f>TREND(Calibration!$A$4:$A$6,Calibration!$B$4:$B$6,'CO2 Concentration Data'!D187)</f>
        <v>647.76675424935308</v>
      </c>
      <c r="H187">
        <f>TREND(Calibration!$A$4:$A$6,Calibration!$C$4:$C$6,'CO2 Concentration Data'!C187)</f>
        <v>581.73443854180675</v>
      </c>
      <c r="I187">
        <f>TREND(Calibration!$A$4:$A$6,Calibration!$D$4:$D$6,'CO2 Concentration Data'!B187)</f>
        <v>628.51373734662968</v>
      </c>
      <c r="J187">
        <f>TREND(Calibration!$A$4:$A$6,Calibration!$E$4:$E$6,'CO2 Concentration Data'!E187)</f>
        <v>412.62920223854712</v>
      </c>
      <c r="K187">
        <f t="shared" si="2"/>
        <v>414.91849442645946</v>
      </c>
    </row>
    <row r="188" spans="1:11" x14ac:dyDescent="0.25">
      <c r="A188">
        <v>923929</v>
      </c>
      <c r="B188">
        <v>0.63569998999999999</v>
      </c>
      <c r="C188">
        <v>1.48959994</v>
      </c>
      <c r="D188">
        <v>1.5519000300000001</v>
      </c>
      <c r="E188">
        <v>0.59689999000000005</v>
      </c>
      <c r="G188">
        <f>TREND(Calibration!$A$4:$A$6,Calibration!$B$4:$B$6,'CO2 Concentration Data'!D188)</f>
        <v>626.66718516952267</v>
      </c>
      <c r="H188">
        <f>TREND(Calibration!$A$4:$A$6,Calibration!$C$4:$C$6,'CO2 Concentration Data'!C188)</f>
        <v>597.715445961299</v>
      </c>
      <c r="I188">
        <f>TREND(Calibration!$A$4:$A$6,Calibration!$D$4:$D$6,'CO2 Concentration Data'!B188)</f>
        <v>627.9090688467403</v>
      </c>
      <c r="J188">
        <f>TREND(Calibration!$A$4:$A$6,Calibration!$E$4:$E$6,'CO2 Concentration Data'!E188)</f>
        <v>409.01141333196983</v>
      </c>
      <c r="K188">
        <f t="shared" si="2"/>
        <v>414.6092336936145</v>
      </c>
    </row>
    <row r="189" spans="1:11" x14ac:dyDescent="0.25">
      <c r="A189">
        <v>928925</v>
      </c>
      <c r="B189">
        <v>0.63300002</v>
      </c>
      <c r="C189">
        <v>1.42939997</v>
      </c>
      <c r="D189">
        <v>1.60000002</v>
      </c>
      <c r="E189">
        <v>0.60079998000000001</v>
      </c>
      <c r="G189">
        <f>TREND(Calibration!$A$4:$A$6,Calibration!$B$4:$B$6,'CO2 Concentration Data'!D189)</f>
        <v>645.99840171108428</v>
      </c>
      <c r="H189">
        <f>TREND(Calibration!$A$4:$A$6,Calibration!$C$4:$C$6,'CO2 Concentration Data'!C189)</f>
        <v>573.29776434767348</v>
      </c>
      <c r="I189">
        <f>TREND(Calibration!$A$4:$A$6,Calibration!$D$4:$D$6,'CO2 Concentration Data'!B189)</f>
        <v>625.18827221710467</v>
      </c>
      <c r="J189">
        <f>TREND(Calibration!$A$4:$A$6,Calibration!$E$4:$E$6,'CO2 Concentration Data'!E189)</f>
        <v>411.36295441465631</v>
      </c>
      <c r="K189">
        <f t="shared" si="2"/>
        <v>414.40889432786992</v>
      </c>
    </row>
    <row r="190" spans="1:11" x14ac:dyDescent="0.25">
      <c r="A190">
        <v>933921</v>
      </c>
      <c r="B190">
        <v>0.63080000999999997</v>
      </c>
      <c r="C190">
        <v>1.42939997</v>
      </c>
      <c r="D190">
        <v>1.65470004</v>
      </c>
      <c r="E190">
        <v>0.60129999999999995</v>
      </c>
      <c r="G190">
        <f>TREND(Calibration!$A$4:$A$6,Calibration!$B$4:$B$6,'CO2 Concentration Data'!D190)</f>
        <v>667.98214706004933</v>
      </c>
      <c r="H190">
        <f>TREND(Calibration!$A$4:$A$6,Calibration!$C$4:$C$6,'CO2 Concentration Data'!C190)</f>
        <v>573.29776434767348</v>
      </c>
      <c r="I190">
        <f>TREND(Calibration!$A$4:$A$6,Calibration!$D$4:$D$6,'CO2 Concentration Data'!B190)</f>
        <v>622.97129210504249</v>
      </c>
      <c r="J190">
        <f>TREND(Calibration!$A$4:$A$6,Calibration!$E$4:$E$6,'CO2 Concentration Data'!E190)</f>
        <v>411.66444687288435</v>
      </c>
      <c r="K190">
        <f t="shared" si="2"/>
        <v>414.16381974449212</v>
      </c>
    </row>
    <row r="191" spans="1:11" x14ac:dyDescent="0.25">
      <c r="A191">
        <v>938919</v>
      </c>
      <c r="B191">
        <v>0.63349997999999996</v>
      </c>
      <c r="C191">
        <v>1.44480002</v>
      </c>
      <c r="D191">
        <v>1.5824999799999999</v>
      </c>
      <c r="E191">
        <v>0.59969996999999997</v>
      </c>
      <c r="G191">
        <f>TREND(Calibration!$A$4:$A$6,Calibration!$B$4:$B$6,'CO2 Concentration Data'!D191)</f>
        <v>638.96519728160331</v>
      </c>
      <c r="H191">
        <f>TREND(Calibration!$A$4:$A$6,Calibration!$C$4:$C$6,'CO2 Concentration Data'!C191)</f>
        <v>579.54417140956923</v>
      </c>
      <c r="I191">
        <f>TREND(Calibration!$A$4:$A$6,Calibration!$D$4:$D$6,'CO2 Concentration Data'!B191)</f>
        <v>625.69208873467801</v>
      </c>
      <c r="J191">
        <f>TREND(Calibration!$A$4:$A$6,Calibration!$E$4:$E$6,'CO2 Concentration Data'!E191)</f>
        <v>410.69969150722164</v>
      </c>
      <c r="K191">
        <f t="shared" si="2"/>
        <v>413.89929384027351</v>
      </c>
    </row>
    <row r="192" spans="1:11" x14ac:dyDescent="0.25">
      <c r="A192">
        <v>943920</v>
      </c>
      <c r="B192">
        <v>0.63410001999999999</v>
      </c>
      <c r="C192">
        <v>1.4840999800000001</v>
      </c>
      <c r="D192">
        <v>1.51139998</v>
      </c>
      <c r="E192">
        <v>0.60839999</v>
      </c>
      <c r="G192">
        <f>TREND(Calibration!$A$4:$A$6,Calibration!$B$4:$B$6,'CO2 Concentration Data'!D192)</f>
        <v>610.3903577420308</v>
      </c>
      <c r="H192">
        <f>TREND(Calibration!$A$4:$A$6,Calibration!$C$4:$C$6,'CO2 Concentration Data'!C192)</f>
        <v>595.48460976374486</v>
      </c>
      <c r="I192">
        <f>TREND(Calibration!$A$4:$A$6,Calibration!$D$4:$D$6,'CO2 Concentration Data'!B192)</f>
        <v>626.29675723456751</v>
      </c>
      <c r="J192">
        <f>TREND(Calibration!$A$4:$A$6,Calibration!$E$4:$E$6,'CO2 Concentration Data'!E192)</f>
        <v>415.94546250924839</v>
      </c>
      <c r="K192">
        <f t="shared" si="2"/>
        <v>413.77092115233233</v>
      </c>
    </row>
    <row r="193" spans="1:11" x14ac:dyDescent="0.25">
      <c r="A193">
        <v>948920</v>
      </c>
      <c r="B193">
        <v>0.63080000999999997</v>
      </c>
      <c r="C193">
        <v>1.43710005</v>
      </c>
      <c r="D193">
        <v>1.66890001</v>
      </c>
      <c r="E193">
        <v>0.60890001000000005</v>
      </c>
      <c r="G193">
        <f>TREND(Calibration!$A$4:$A$6,Calibration!$B$4:$B$6,'CO2 Concentration Data'!D193)</f>
        <v>673.68906498152239</v>
      </c>
      <c r="H193">
        <f>TREND(Calibration!$A$4:$A$6,Calibration!$C$4:$C$6,'CO2 Concentration Data'!C193)</f>
        <v>576.42099018714566</v>
      </c>
      <c r="I193">
        <f>TREND(Calibration!$A$4:$A$6,Calibration!$D$4:$D$6,'CO2 Concentration Data'!B193)</f>
        <v>622.97129210504249</v>
      </c>
      <c r="J193">
        <f>TREND(Calibration!$A$4:$A$6,Calibration!$E$4:$E$6,'CO2 Concentration Data'!E193)</f>
        <v>416.24695496747648</v>
      </c>
      <c r="K193">
        <f t="shared" si="2"/>
        <v>413.75925133234534</v>
      </c>
    </row>
    <row r="194" spans="1:11" x14ac:dyDescent="0.25">
      <c r="A194">
        <v>953920</v>
      </c>
      <c r="B194">
        <v>0.63190000999999996</v>
      </c>
      <c r="C194">
        <v>1.43710005</v>
      </c>
      <c r="D194">
        <v>1.6447999499999999</v>
      </c>
      <c r="E194">
        <v>0.60350000999999998</v>
      </c>
      <c r="G194">
        <f>TREND(Calibration!$A$4:$A$6,Calibration!$B$4:$B$6,'CO2 Concentration Data'!D194)</f>
        <v>664.00333576360299</v>
      </c>
      <c r="H194">
        <f>TREND(Calibration!$A$4:$A$6,Calibration!$C$4:$C$6,'CO2 Concentration Data'!C194)</f>
        <v>576.42099018714566</v>
      </c>
      <c r="I194">
        <f>TREND(Calibration!$A$4:$A$6,Calibration!$D$4:$D$6,'CO2 Concentration Data'!B194)</f>
        <v>624.07977712250533</v>
      </c>
      <c r="J194">
        <f>TREND(Calibration!$A$4:$A$6,Calibration!$E$4:$E$6,'CO2 Concentration Data'!E194)</f>
        <v>412.99096665814562</v>
      </c>
      <c r="K194">
        <f t="shared" si="2"/>
        <v>413.72813135853846</v>
      </c>
    </row>
    <row r="195" spans="1:11" x14ac:dyDescent="0.25">
      <c r="A195">
        <v>958920</v>
      </c>
      <c r="B195">
        <v>0.63080000999999997</v>
      </c>
      <c r="C195">
        <v>1.4343999599999999</v>
      </c>
      <c r="D195">
        <v>1.68470001</v>
      </c>
      <c r="E195">
        <v>0.60350000999999998</v>
      </c>
      <c r="G195">
        <f>TREND(Calibration!$A$4:$A$6,Calibration!$B$4:$B$6,'CO2 Concentration Data'!D195)</f>
        <v>680.03902932364963</v>
      </c>
      <c r="H195">
        <f>TREND(Calibration!$A$4:$A$6,Calibration!$C$4:$C$6,'CO2 Concentration Data'!C195)</f>
        <v>575.32580794788316</v>
      </c>
      <c r="I195">
        <f>TREND(Calibration!$A$4:$A$6,Calibration!$D$4:$D$6,'CO2 Concentration Data'!B195)</f>
        <v>622.97129210504249</v>
      </c>
      <c r="J195">
        <f>TREND(Calibration!$A$4:$A$6,Calibration!$E$4:$E$6,'CO2 Concentration Data'!E195)</f>
        <v>412.99096665814562</v>
      </c>
      <c r="K195">
        <f t="shared" si="2"/>
        <v>413.68534039772351</v>
      </c>
    </row>
    <row r="196" spans="1:11" x14ac:dyDescent="0.25">
      <c r="A196">
        <v>963920</v>
      </c>
      <c r="B196">
        <v>0.62970000999999998</v>
      </c>
      <c r="C196">
        <v>1.4218000200000001</v>
      </c>
      <c r="D196">
        <v>1.63769996</v>
      </c>
      <c r="E196">
        <v>0.60729997999999996</v>
      </c>
      <c r="G196">
        <f>TREND(Calibration!$A$4:$A$6,Calibration!$B$4:$B$6,'CO2 Concentration Data'!D196)</f>
        <v>661.14987479338401</v>
      </c>
      <c r="H196">
        <f>TREND(Calibration!$A$4:$A$6,Calibration!$C$4:$C$6,'CO2 Concentration Data'!C196)</f>
        <v>570.21515219056664</v>
      </c>
      <c r="I196">
        <f>TREND(Calibration!$A$4:$A$6,Calibration!$D$4:$D$6,'CO2 Concentration Data'!B196)</f>
        <v>621.86280708757965</v>
      </c>
      <c r="J196">
        <f>TREND(Calibration!$A$4:$A$6,Calibration!$E$4:$E$6,'CO2 Concentration Data'!E196)</f>
        <v>415.28219960181377</v>
      </c>
      <c r="K196">
        <f t="shared" si="2"/>
        <v>413.66394482006433</v>
      </c>
    </row>
    <row r="197" spans="1:11" x14ac:dyDescent="0.25">
      <c r="A197">
        <v>968921</v>
      </c>
      <c r="B197">
        <v>0.63900000000000001</v>
      </c>
      <c r="C197">
        <v>1.4519000099999999</v>
      </c>
      <c r="D197">
        <v>1.64320004</v>
      </c>
      <c r="E197">
        <v>0.60399997000000005</v>
      </c>
      <c r="G197">
        <f>TREND(Calibration!$A$4:$A$6,Calibration!$B$4:$B$6,'CO2 Concentration Data'!D197)</f>
        <v>663.36033757052633</v>
      </c>
      <c r="H197">
        <f>TREND(Calibration!$A$4:$A$6,Calibration!$C$4:$C$6,'CO2 Concentration Data'!C197)</f>
        <v>582.42399502542696</v>
      </c>
      <c r="I197">
        <f>TREND(Calibration!$A$4:$A$6,Calibration!$D$4:$D$6,'CO2 Concentration Data'!B197)</f>
        <v>631.23453397626531</v>
      </c>
      <c r="J197">
        <f>TREND(Calibration!$A$4:$A$6,Calibration!$E$4:$E$6,'CO2 Concentration Data'!E197)</f>
        <v>413.29242293872591</v>
      </c>
      <c r="K197">
        <f t="shared" si="2"/>
        <v>413.63087825539719</v>
      </c>
    </row>
    <row r="198" spans="1:11" x14ac:dyDescent="0.25">
      <c r="A198">
        <v>973921</v>
      </c>
      <c r="B198">
        <v>0.63679998999999998</v>
      </c>
      <c r="C198">
        <v>1.4650000299999999</v>
      </c>
      <c r="D198">
        <v>1.7262999999999999</v>
      </c>
      <c r="E198">
        <v>0.60509997999999998</v>
      </c>
      <c r="G198">
        <f>TREND(Calibration!$A$4:$A$6,Calibration!$B$4:$B$6,'CO2 Concentration Data'!D198)</f>
        <v>696.7579187624375</v>
      </c>
      <c r="H198">
        <f>TREND(Calibration!$A$4:$A$6,Calibration!$C$4:$C$6,'CO2 Concentration Data'!C198)</f>
        <v>587.73748799713655</v>
      </c>
      <c r="I198">
        <f>TREND(Calibration!$A$4:$A$6,Calibration!$D$4:$D$6,'CO2 Concentration Data'!B198)</f>
        <v>629.01755386420302</v>
      </c>
      <c r="J198">
        <f>TREND(Calibration!$A$4:$A$6,Calibration!$E$4:$E$6,'CO2 Concentration Data'!E198)</f>
        <v>413.95568584616046</v>
      </c>
      <c r="K198">
        <f t="shared" si="2"/>
        <v>413.61920726838929</v>
      </c>
    </row>
    <row r="199" spans="1:11" x14ac:dyDescent="0.25">
      <c r="A199">
        <v>978920</v>
      </c>
      <c r="B199">
        <v>0.63300002</v>
      </c>
      <c r="C199">
        <v>1.48140001</v>
      </c>
      <c r="D199">
        <v>1.6142000000000001</v>
      </c>
      <c r="E199">
        <v>0.59859996999999998</v>
      </c>
      <c r="G199">
        <f>TREND(Calibration!$A$4:$A$6,Calibration!$B$4:$B$6,'CO2 Concentration Data'!D199)</f>
        <v>651.70532365152235</v>
      </c>
      <c r="H199">
        <f>TREND(Calibration!$A$4:$A$6,Calibration!$C$4:$C$6,'CO2 Concentration Data'!C199)</f>
        <v>594.3894761976261</v>
      </c>
      <c r="I199">
        <f>TREND(Calibration!$A$4:$A$6,Calibration!$D$4:$D$6,'CO2 Concentration Data'!B199)</f>
        <v>625.18827221710467</v>
      </c>
      <c r="J199">
        <f>TREND(Calibration!$A$4:$A$6,Calibration!$E$4:$E$6,'CO2 Concentration Data'!E199)</f>
        <v>410.03643462939505</v>
      </c>
      <c r="K199">
        <f t="shared" si="2"/>
        <v>413.39747251948904</v>
      </c>
    </row>
    <row r="200" spans="1:11" x14ac:dyDescent="0.25">
      <c r="A200">
        <v>983925</v>
      </c>
      <c r="B200">
        <v>0.63459997999999995</v>
      </c>
      <c r="C200">
        <v>1.4376000200000001</v>
      </c>
      <c r="D200">
        <v>1.70550001</v>
      </c>
      <c r="E200">
        <v>0.60129999999999995</v>
      </c>
      <c r="G200">
        <f>TREND(Calibration!$A$4:$A$6,Calibration!$B$4:$B$6,'CO2 Concentration Data'!D200)</f>
        <v>688.39847605252601</v>
      </c>
      <c r="H200">
        <f>TREND(Calibration!$A$4:$A$6,Calibration!$C$4:$C$6,'CO2 Concentration Data'!C200)</f>
        <v>576.62378278449023</v>
      </c>
      <c r="I200">
        <f>TREND(Calibration!$A$4:$A$6,Calibration!$D$4:$D$6,'CO2 Concentration Data'!B200)</f>
        <v>626.80057375214085</v>
      </c>
      <c r="J200">
        <f>TREND(Calibration!$A$4:$A$6,Calibration!$E$4:$E$6,'CO2 Concentration Data'!E200)</f>
        <v>411.66444687288435</v>
      </c>
      <c r="K200">
        <f t="shared" si="2"/>
        <v>413.17379351377036</v>
      </c>
    </row>
    <row r="201" spans="1:11" x14ac:dyDescent="0.25">
      <c r="A201">
        <v>988925</v>
      </c>
      <c r="B201">
        <v>0.62699996999999996</v>
      </c>
      <c r="C201">
        <v>1.4775999799999999</v>
      </c>
      <c r="D201">
        <v>1.68579996</v>
      </c>
      <c r="E201">
        <v>0.59530002000000004</v>
      </c>
      <c r="G201">
        <f>TREND(Calibration!$A$4:$A$6,Calibration!$B$4:$B$6,'CO2 Concentration Data'!D201)</f>
        <v>680.48109535391063</v>
      </c>
      <c r="H201">
        <f>TREND(Calibration!$A$4:$A$6,Calibration!$C$4:$C$6,'CO2 Concentration Data'!C201)</f>
        <v>592.84814781054843</v>
      </c>
      <c r="I201">
        <f>TREND(Calibration!$A$4:$A$6,Calibration!$D$4:$D$6,'CO2 Concentration Data'!B201)</f>
        <v>619.14193991798845</v>
      </c>
      <c r="J201">
        <f>TREND(Calibration!$A$4:$A$6,Calibration!$E$4:$E$6,'CO2 Concentration Data'!E201)</f>
        <v>408.04669414395499</v>
      </c>
      <c r="K201">
        <f t="shared" si="2"/>
        <v>413.05709181283714</v>
      </c>
    </row>
    <row r="202" spans="1:11" x14ac:dyDescent="0.25">
      <c r="A202">
        <v>993921</v>
      </c>
      <c r="B202">
        <v>0.62809998</v>
      </c>
      <c r="C202">
        <v>1.5196000300000001</v>
      </c>
      <c r="D202">
        <v>1.6913000300000001</v>
      </c>
      <c r="E202">
        <v>0.60460000999999997</v>
      </c>
      <c r="G202">
        <f>TREND(Calibration!$A$4:$A$6,Calibration!$B$4:$B$6,'CO2 Concentration Data'!D202)</f>
        <v>682.69155411208806</v>
      </c>
      <c r="H202">
        <f>TREND(Calibration!$A$4:$A$6,Calibration!$C$4:$C$6,'CO2 Concentration Data'!C202)</f>
        <v>609.88376840398655</v>
      </c>
      <c r="I202">
        <f>TREND(Calibration!$A$4:$A$6,Calibration!$D$4:$D$6,'CO2 Concentration Data'!B202)</f>
        <v>620.25043501258779</v>
      </c>
      <c r="J202">
        <f>TREND(Calibration!$A$4:$A$6,Calibration!$E$4:$E$6,'CO2 Concentration Data'!E202)</f>
        <v>413.65422353597228</v>
      </c>
      <c r="K202">
        <f t="shared" si="2"/>
        <v>412.95205993189103</v>
      </c>
    </row>
    <row r="203" spans="1:11" x14ac:dyDescent="0.25">
      <c r="A203">
        <v>998923</v>
      </c>
      <c r="B203">
        <v>0.64829999000000005</v>
      </c>
      <c r="C203">
        <v>1.6208000199999999</v>
      </c>
      <c r="D203">
        <v>1.5869</v>
      </c>
      <c r="E203">
        <v>0.60290003000000003</v>
      </c>
      <c r="G203">
        <f>TREND(Calibration!$A$4:$A$6,Calibration!$B$4:$B$6,'CO2 Concentration Data'!D203)</f>
        <v>640.73354981987211</v>
      </c>
      <c r="H203">
        <f>TREND(Calibration!$A$4:$A$6,Calibration!$C$4:$C$6,'CO2 Concentration Data'!C203)</f>
        <v>650.93144891150314</v>
      </c>
      <c r="I203">
        <f>TREND(Calibration!$A$4:$A$6,Calibration!$D$4:$D$6,'CO2 Concentration Data'!B203)</f>
        <v>640.60626086495097</v>
      </c>
      <c r="J203">
        <f>TREND(Calibration!$A$4:$A$6,Calibration!$E$4:$E$6,'CO2 Concentration Data'!E203)</f>
        <v>412.62920223854712</v>
      </c>
      <c r="K203">
        <f t="shared" si="2"/>
        <v>412.82368841097076</v>
      </c>
    </row>
    <row r="204" spans="1:11" x14ac:dyDescent="0.25">
      <c r="A204">
        <v>1003919</v>
      </c>
      <c r="B204">
        <v>0.63789998999999997</v>
      </c>
      <c r="C204">
        <v>1.4929000100000001</v>
      </c>
      <c r="D204">
        <v>1.5973000500000001</v>
      </c>
      <c r="E204">
        <v>0.60129999999999995</v>
      </c>
      <c r="G204">
        <f>TREND(Calibration!$A$4:$A$6,Calibration!$B$4:$B$6,'CO2 Concentration Data'!D204)</f>
        <v>644.91329327913422</v>
      </c>
      <c r="H204">
        <f>TREND(Calibration!$A$4:$A$6,Calibration!$C$4:$C$6,'CO2 Concentration Data'!C204)</f>
        <v>599.05398580712756</v>
      </c>
      <c r="I204">
        <f>TREND(Calibration!$A$4:$A$6,Calibration!$D$4:$D$6,'CO2 Concentration Data'!B204)</f>
        <v>630.12603888166586</v>
      </c>
      <c r="J204">
        <f>TREND(Calibration!$A$4:$A$6,Calibration!$E$4:$E$6,'CO2 Concentration Data'!E204)</f>
        <v>411.66444687288435</v>
      </c>
      <c r="K204">
        <f t="shared" si="2"/>
        <v>412.73810648934108</v>
      </c>
    </row>
    <row r="205" spans="1:11" x14ac:dyDescent="0.25">
      <c r="A205">
        <v>1008921</v>
      </c>
      <c r="B205">
        <v>0.62699996999999996</v>
      </c>
      <c r="C205">
        <v>1.51909995</v>
      </c>
      <c r="D205">
        <v>1.6503000299999999</v>
      </c>
      <c r="E205">
        <v>0.60240000000000005</v>
      </c>
      <c r="G205">
        <f>TREND(Calibration!$A$4:$A$6,Calibration!$B$4:$B$6,'CO2 Concentration Data'!D205)</f>
        <v>666.21379854074519</v>
      </c>
      <c r="H205">
        <f>TREND(Calibration!$A$4:$A$6,Calibration!$C$4:$C$6,'CO2 Concentration Data'!C205)</f>
        <v>609.68093118959348</v>
      </c>
      <c r="I205">
        <f>TREND(Calibration!$A$4:$A$6,Calibration!$D$4:$D$6,'CO2 Concentration Data'!B205)</f>
        <v>619.14193991798845</v>
      </c>
      <c r="J205">
        <f>TREND(Calibration!$A$4:$A$6,Calibration!$E$4:$E$6,'CO2 Concentration Data'!E205)</f>
        <v>412.32770375071107</v>
      </c>
      <c r="K205">
        <f t="shared" si="2"/>
        <v>412.8120183964802</v>
      </c>
    </row>
    <row r="206" spans="1:11" x14ac:dyDescent="0.25">
      <c r="A206">
        <v>1014014</v>
      </c>
      <c r="B206">
        <v>0.63679998999999998</v>
      </c>
      <c r="C206">
        <v>1.47920001</v>
      </c>
      <c r="D206">
        <v>1.66400003</v>
      </c>
      <c r="E206">
        <v>0.60460000999999997</v>
      </c>
      <c r="G206">
        <f>TREND(Calibration!$A$4:$A$6,Calibration!$B$4:$B$6,'CO2 Concentration Data'!D206)</f>
        <v>671.71978028043782</v>
      </c>
      <c r="H206">
        <f>TREND(Calibration!$A$4:$A$6,Calibration!$C$4:$C$6,'CO2 Concentration Data'!C206)</f>
        <v>593.49713522885202</v>
      </c>
      <c r="I206">
        <f>TREND(Calibration!$A$4:$A$6,Calibration!$D$4:$D$6,'CO2 Concentration Data'!B206)</f>
        <v>629.01755386420302</v>
      </c>
      <c r="J206">
        <f>TREND(Calibration!$A$4:$A$6,Calibration!$E$4:$E$6,'CO2 Concentration Data'!E206)</f>
        <v>413.65422353597228</v>
      </c>
      <c r="K206">
        <f t="shared" si="2"/>
        <v>412.88593030361938</v>
      </c>
    </row>
    <row r="207" spans="1:11" x14ac:dyDescent="0.25">
      <c r="A207">
        <v>1018919</v>
      </c>
      <c r="B207">
        <v>0.63349997999999996</v>
      </c>
      <c r="C207">
        <v>1.5075999499999999</v>
      </c>
      <c r="D207">
        <v>1.69780004</v>
      </c>
      <c r="E207">
        <v>0.60129999999999995</v>
      </c>
      <c r="G207">
        <f>TREND(Calibration!$A$4:$A$6,Calibration!$B$4:$B$6,'CO2 Concentration Data'!D207)</f>
        <v>685.30388523382669</v>
      </c>
      <c r="H207">
        <f>TREND(Calibration!$A$4:$A$6,Calibration!$C$4:$C$6,'CO2 Concentration Data'!C207)</f>
        <v>605.01642158009213</v>
      </c>
      <c r="I207">
        <f>TREND(Calibration!$A$4:$A$6,Calibration!$D$4:$D$6,'CO2 Concentration Data'!B207)</f>
        <v>625.69208873467801</v>
      </c>
      <c r="J207">
        <f>TREND(Calibration!$A$4:$A$6,Calibration!$E$4:$E$6,'CO2 Concentration Data'!E207)</f>
        <v>411.66444687288435</v>
      </c>
      <c r="K207">
        <f t="shared" si="2"/>
        <v>412.85480916279147</v>
      </c>
    </row>
    <row r="208" spans="1:11" x14ac:dyDescent="0.25">
      <c r="A208">
        <v>1023920</v>
      </c>
      <c r="B208">
        <v>0.63520001999999998</v>
      </c>
      <c r="C208">
        <v>1.5168999400000001</v>
      </c>
      <c r="D208">
        <v>1.69840002</v>
      </c>
      <c r="E208">
        <v>0.60399997000000005</v>
      </c>
      <c r="G208">
        <f>TREND(Calibration!$A$4:$A$6,Calibration!$B$4:$B$6,'CO2 Concentration Data'!D208)</f>
        <v>685.54501508230703</v>
      </c>
      <c r="H208">
        <f>TREND(Calibration!$A$4:$A$6,Calibration!$C$4:$C$6,'CO2 Concentration Data'!C208)</f>
        <v>608.78858616472405</v>
      </c>
      <c r="I208">
        <f>TREND(Calibration!$A$4:$A$6,Calibration!$D$4:$D$6,'CO2 Concentration Data'!B208)</f>
        <v>627.40524225203035</v>
      </c>
      <c r="J208">
        <f>TREND(Calibration!$A$4:$A$6,Calibration!$E$4:$E$6,'CO2 Concentration Data'!E208)</f>
        <v>413.29242293872591</v>
      </c>
      <c r="K208">
        <f t="shared" si="2"/>
        <v>412.82174259812439</v>
      </c>
    </row>
    <row r="209" spans="1:11" x14ac:dyDescent="0.25">
      <c r="A209">
        <v>1028920</v>
      </c>
      <c r="B209">
        <v>0.63569998999999999</v>
      </c>
      <c r="C209">
        <v>1.4917999500000001</v>
      </c>
      <c r="D209">
        <v>1.7443000099999999</v>
      </c>
      <c r="E209">
        <v>0.60399997000000005</v>
      </c>
      <c r="G209">
        <f>TREND(Calibration!$A$4:$A$6,Calibration!$B$4:$B$6,'CO2 Concentration Data'!D209)</f>
        <v>703.99205937369913</v>
      </c>
      <c r="H209">
        <f>TREND(Calibration!$A$4:$A$6,Calibration!$C$4:$C$6,'CO2 Concentration Data'!C209)</f>
        <v>598.60779098616854</v>
      </c>
      <c r="I209">
        <f>TREND(Calibration!$A$4:$A$6,Calibration!$D$4:$D$6,'CO2 Concentration Data'!B209)</f>
        <v>627.9090688467403</v>
      </c>
      <c r="J209">
        <f>TREND(Calibration!$A$4:$A$6,Calibration!$E$4:$E$6,'CO2 Concentration Data'!E209)</f>
        <v>413.29242293872591</v>
      </c>
      <c r="K209">
        <f t="shared" si="2"/>
        <v>412.81007161111654</v>
      </c>
    </row>
    <row r="210" spans="1:11" x14ac:dyDescent="0.25">
      <c r="A210">
        <v>1033921</v>
      </c>
      <c r="B210">
        <v>0.63569998999999999</v>
      </c>
      <c r="C210">
        <v>1.4491000199999999</v>
      </c>
      <c r="D210">
        <v>1.6875</v>
      </c>
      <c r="E210">
        <v>0.59859996999999998</v>
      </c>
      <c r="G210">
        <f>TREND(Calibration!$A$4:$A$6,Calibration!$B$4:$B$6,'CO2 Concentration Data'!D210)</f>
        <v>681.16433544126437</v>
      </c>
      <c r="H210">
        <f>TREND(Calibration!$A$4:$A$6,Calibration!$C$4:$C$6,'CO2 Concentration Data'!C210)</f>
        <v>581.28829239399147</v>
      </c>
      <c r="I210">
        <f>TREND(Calibration!$A$4:$A$6,Calibration!$D$4:$D$6,'CO2 Concentration Data'!B210)</f>
        <v>627.9090688467403</v>
      </c>
      <c r="J210">
        <f>TREND(Calibration!$A$4:$A$6,Calibration!$E$4:$E$6,'CO2 Concentration Data'!E210)</f>
        <v>410.03643462939505</v>
      </c>
      <c r="K210">
        <f t="shared" si="2"/>
        <v>412.77895047028869</v>
      </c>
    </row>
    <row r="211" spans="1:11" x14ac:dyDescent="0.25">
      <c r="A211">
        <v>1038920</v>
      </c>
      <c r="B211">
        <v>0.63630003000000002</v>
      </c>
      <c r="C211">
        <v>1.5184999699999999</v>
      </c>
      <c r="D211">
        <v>1.6519000500000001</v>
      </c>
      <c r="E211">
        <v>0.59689999000000005</v>
      </c>
      <c r="G211">
        <f>TREND(Calibration!$A$4:$A$6,Calibration!$B$4:$B$6,'CO2 Concentration Data'!D211)</f>
        <v>666.85684094243459</v>
      </c>
      <c r="H211">
        <f>TREND(Calibration!$A$4:$A$6,Calibration!$C$4:$C$6,'CO2 Concentration Data'!C211)</f>
        <v>609.43757358302753</v>
      </c>
      <c r="I211">
        <f>TREND(Calibration!$A$4:$A$6,Calibration!$D$4:$D$6,'CO2 Concentration Data'!B211)</f>
        <v>628.51373734662968</v>
      </c>
      <c r="J211">
        <f>TREND(Calibration!$A$4:$A$6,Calibration!$E$4:$E$6,'CO2 Concentration Data'!E211)</f>
        <v>409.01141333196983</v>
      </c>
      <c r="K211">
        <f t="shared" si="2"/>
        <v>412.83146582725129</v>
      </c>
    </row>
    <row r="212" spans="1:11" x14ac:dyDescent="0.25">
      <c r="A212">
        <v>1043931</v>
      </c>
      <c r="B212">
        <v>0.63249999000000001</v>
      </c>
      <c r="C212">
        <v>1.4977999900000001</v>
      </c>
      <c r="D212">
        <v>1.7323000399999999</v>
      </c>
      <c r="E212">
        <v>0.59469998000000002</v>
      </c>
      <c r="G212">
        <f>TREND(Calibration!$A$4:$A$6,Calibration!$B$4:$B$6,'CO2 Concentration Data'!D212)</f>
        <v>699.16931370239558</v>
      </c>
      <c r="H212">
        <f>TREND(Calibration!$A$4:$A$6,Calibration!$C$4:$C$6,'CO2 Concentration Data'!C212)</f>
        <v>601.04146439811575</v>
      </c>
      <c r="I212">
        <f>TREND(Calibration!$A$4:$A$6,Calibration!$D$4:$D$6,'CO2 Concentration Data'!B212)</f>
        <v>624.68438515957564</v>
      </c>
      <c r="J212">
        <f>TREND(Calibration!$A$4:$A$6,Calibration!$E$4:$E$6,'CO2 Concentration Data'!E212)</f>
        <v>407.68489354670857</v>
      </c>
      <c r="K212">
        <f t="shared" si="2"/>
        <v>412.86258580105817</v>
      </c>
    </row>
    <row r="213" spans="1:11" x14ac:dyDescent="0.25">
      <c r="A213">
        <v>1048939</v>
      </c>
      <c r="B213">
        <v>0.63349997999999996</v>
      </c>
      <c r="C213">
        <v>1.44860005</v>
      </c>
      <c r="D213">
        <v>1.67320001</v>
      </c>
      <c r="E213">
        <v>0.59859996999999998</v>
      </c>
      <c r="G213">
        <f>TREND(Calibration!$A$4:$A$6,Calibration!$B$4:$B$6,'CO2 Concentration Data'!D213)</f>
        <v>675.41721983412663</v>
      </c>
      <c r="H213">
        <f>TREND(Calibration!$A$4:$A$6,Calibration!$C$4:$C$6,'CO2 Concentration Data'!C213)</f>
        <v>581.08549979664701</v>
      </c>
      <c r="I213">
        <f>TREND(Calibration!$A$4:$A$6,Calibration!$D$4:$D$6,'CO2 Concentration Data'!B213)</f>
        <v>625.69208873467801</v>
      </c>
      <c r="J213">
        <f>TREND(Calibration!$A$4:$A$6,Calibration!$E$4:$E$6,'CO2 Concentration Data'!E213)</f>
        <v>410.03643462939505</v>
      </c>
      <c r="K213">
        <f t="shared" si="2"/>
        <v>412.8003437139061</v>
      </c>
    </row>
    <row r="214" spans="1:11" x14ac:dyDescent="0.25">
      <c r="A214">
        <v>1053920</v>
      </c>
      <c r="B214">
        <v>0.64389998000000004</v>
      </c>
      <c r="C214">
        <v>1.44690001</v>
      </c>
      <c r="D214">
        <v>1.67320001</v>
      </c>
      <c r="E214">
        <v>0.59799999000000004</v>
      </c>
      <c r="G214">
        <f>TREND(Calibration!$A$4:$A$6,Calibration!$B$4:$B$6,'CO2 Concentration Data'!D214)</f>
        <v>675.41721983412663</v>
      </c>
      <c r="H214">
        <f>TREND(Calibration!$A$4:$A$6,Calibration!$C$4:$C$6,'CO2 Concentration Data'!C214)</f>
        <v>580.39594736912204</v>
      </c>
      <c r="I214">
        <f>TREND(Calibration!$A$4:$A$6,Calibration!$D$4:$D$6,'CO2 Concentration Data'!B214)</f>
        <v>636.17231071796311</v>
      </c>
      <c r="J214">
        <f>TREND(Calibration!$A$4:$A$6,Calibration!$E$4:$E$6,'CO2 Concentration Data'!E214)</f>
        <v>409.67467020979649</v>
      </c>
      <c r="K214">
        <f t="shared" si="2"/>
        <v>412.51247836421686</v>
      </c>
    </row>
    <row r="215" spans="1:11" x14ac:dyDescent="0.25">
      <c r="A215">
        <v>1058920</v>
      </c>
      <c r="B215">
        <v>0.64340001000000002</v>
      </c>
      <c r="C215">
        <v>1.46169996</v>
      </c>
      <c r="D215">
        <v>1.76289999</v>
      </c>
      <c r="E215">
        <v>0.59750002999999996</v>
      </c>
      <c r="G215">
        <f>TREND(Calibration!$A$4:$A$6,Calibration!$B$4:$B$6,'CO2 Concentration Data'!D215)</f>
        <v>711.46732581447634</v>
      </c>
      <c r="H215">
        <f>TREND(Calibration!$A$4:$A$6,Calibration!$C$4:$C$6,'CO2 Concentration Data'!C215)</f>
        <v>586.3989481513081</v>
      </c>
      <c r="I215">
        <f>TREND(Calibration!$A$4:$A$6,Calibration!$D$4:$D$6,'CO2 Concentration Data'!B215)</f>
        <v>635.66848412325317</v>
      </c>
      <c r="J215">
        <f>TREND(Calibration!$A$4:$A$6,Calibration!$E$4:$E$6,'CO2 Concentration Data'!E215)</f>
        <v>409.37321392921626</v>
      </c>
      <c r="K215">
        <f t="shared" si="2"/>
        <v>412.21488861837986</v>
      </c>
    </row>
    <row r="216" spans="1:11" x14ac:dyDescent="0.25">
      <c r="A216">
        <v>1063924</v>
      </c>
      <c r="B216">
        <v>0.62919997999999999</v>
      </c>
      <c r="C216">
        <v>1.45570004</v>
      </c>
      <c r="D216">
        <v>1.71700001</v>
      </c>
      <c r="E216">
        <v>0.60570002000000001</v>
      </c>
      <c r="G216">
        <f>TREND(Calibration!$A$4:$A$6,Calibration!$B$4:$B$6,'CO2 Concentration Data'!D216)</f>
        <v>693.02028554204901</v>
      </c>
      <c r="H216">
        <f>TREND(Calibration!$A$4:$A$6,Calibration!$C$4:$C$6,'CO2 Concentration Data'!C216)</f>
        <v>583.96532341250463</v>
      </c>
      <c r="I216">
        <f>TREND(Calibration!$A$4:$A$6,Calibration!$D$4:$D$6,'CO2 Concentration Data'!B216)</f>
        <v>621.35892003005063</v>
      </c>
      <c r="J216">
        <f>TREND(Calibration!$A$4:$A$6,Calibration!$E$4:$E$6,'CO2 Concentration Data'!E216)</f>
        <v>414.31748644340695</v>
      </c>
      <c r="K216">
        <f t="shared" si="2"/>
        <v>412.08846135427808</v>
      </c>
    </row>
    <row r="217" spans="1:11" x14ac:dyDescent="0.25">
      <c r="A217">
        <v>1068922</v>
      </c>
      <c r="B217">
        <v>0.62150002000000004</v>
      </c>
      <c r="C217">
        <v>1.44369996</v>
      </c>
      <c r="D217">
        <v>1.63119996</v>
      </c>
      <c r="E217">
        <v>0.60240000000000005</v>
      </c>
      <c r="G217">
        <f>TREND(Calibration!$A$4:$A$6,Calibration!$B$4:$B$6,'CO2 Concentration Data'!D217)</f>
        <v>658.53754769061027</v>
      </c>
      <c r="H217">
        <f>TREND(Calibration!$A$4:$A$6,Calibration!$C$4:$C$6,'CO2 Concentration Data'!C217)</f>
        <v>579.09797658861032</v>
      </c>
      <c r="I217">
        <f>TREND(Calibration!$A$4:$A$6,Calibration!$D$4:$D$6,'CO2 Concentration Data'!B217)</f>
        <v>613.59956521635695</v>
      </c>
      <c r="J217">
        <f>TREND(Calibration!$A$4:$A$6,Calibration!$E$4:$E$6,'CO2 Concentration Data'!E217)</f>
        <v>412.32770375071107</v>
      </c>
      <c r="K217">
        <f t="shared" si="2"/>
        <v>411.95036407568563</v>
      </c>
    </row>
    <row r="218" spans="1:11" x14ac:dyDescent="0.25">
      <c r="A218">
        <v>1073923</v>
      </c>
      <c r="B218">
        <v>0.62919997999999999</v>
      </c>
      <c r="C218">
        <v>1.5184999699999999</v>
      </c>
      <c r="D218">
        <v>1.66779995</v>
      </c>
      <c r="E218">
        <v>0.60240000000000005</v>
      </c>
      <c r="G218">
        <f>TREND(Calibration!$A$4:$A$6,Calibration!$B$4:$B$6,'CO2 Concentration Data'!D218)</f>
        <v>673.246954742649</v>
      </c>
      <c r="H218">
        <f>TREND(Calibration!$A$4:$A$6,Calibration!$C$4:$C$6,'CO2 Concentration Data'!C218)</f>
        <v>609.43757358302753</v>
      </c>
      <c r="I218">
        <f>TREND(Calibration!$A$4:$A$6,Calibration!$D$4:$D$6,'CO2 Concentration Data'!B218)</f>
        <v>621.35892003005063</v>
      </c>
      <c r="J218">
        <f>TREND(Calibration!$A$4:$A$6,Calibration!$E$4:$E$6,'CO2 Concentration Data'!E218)</f>
        <v>412.32770375071107</v>
      </c>
      <c r="K218">
        <f t="shared" si="2"/>
        <v>411.9406383180135</v>
      </c>
    </row>
    <row r="219" spans="1:11" x14ac:dyDescent="0.25">
      <c r="A219">
        <v>1078923</v>
      </c>
      <c r="B219">
        <v>0.63459997999999995</v>
      </c>
      <c r="C219">
        <v>1.53439999</v>
      </c>
      <c r="D219">
        <v>1.67869997</v>
      </c>
      <c r="E219">
        <v>0.60399997000000005</v>
      </c>
      <c r="G219">
        <f>TREND(Calibration!$A$4:$A$6,Calibration!$B$4:$B$6,'CO2 Concentration Data'!D219)</f>
        <v>677.62763438369166</v>
      </c>
      <c r="H219">
        <f>TREND(Calibration!$A$4:$A$6,Calibration!$C$4:$C$6,'CO2 Concentration Data'!C219)</f>
        <v>615.88677324226785</v>
      </c>
      <c r="I219">
        <f>TREND(Calibration!$A$4:$A$6,Calibration!$D$4:$D$6,'CO2 Concentration Data'!B219)</f>
        <v>626.80057375214085</v>
      </c>
      <c r="J219">
        <f>TREND(Calibration!$A$4:$A$6,Calibration!$E$4:$E$6,'CO2 Concentration Data'!E219)</f>
        <v>413.29242293872591</v>
      </c>
      <c r="K219">
        <f t="shared" si="2"/>
        <v>412.07873540210244</v>
      </c>
    </row>
    <row r="220" spans="1:11" x14ac:dyDescent="0.25">
      <c r="A220">
        <v>1083998</v>
      </c>
      <c r="B220">
        <v>0.63410001999999999</v>
      </c>
      <c r="C220">
        <v>1.5224000200000001</v>
      </c>
      <c r="D220">
        <v>1.7000000500000001</v>
      </c>
      <c r="E220">
        <v>0.60619997999999997</v>
      </c>
      <c r="G220">
        <f>TREND(Calibration!$A$4:$A$6,Calibration!$B$4:$B$6,'CO2 Concentration Data'!D220)</f>
        <v>686.18806150296109</v>
      </c>
      <c r="H220">
        <f>TREND(Calibration!$A$4:$A$6,Calibration!$C$4:$C$6,'CO2 Concentration Data'!C220)</f>
        <v>611.01947103542204</v>
      </c>
      <c r="I220">
        <f>TREND(Calibration!$A$4:$A$6,Calibration!$D$4:$D$6,'CO2 Concentration Data'!B220)</f>
        <v>626.29675723456751</v>
      </c>
      <c r="J220">
        <f>TREND(Calibration!$A$4:$A$6,Calibration!$E$4:$E$6,'CO2 Concentration Data'!E220)</f>
        <v>414.61894272398712</v>
      </c>
      <c r="K220">
        <f t="shared" si="2"/>
        <v>412.18376728304855</v>
      </c>
    </row>
    <row r="221" spans="1:11" x14ac:dyDescent="0.25">
      <c r="A221">
        <v>1088923</v>
      </c>
      <c r="B221">
        <v>0.63080000999999997</v>
      </c>
      <c r="C221">
        <v>1.4836000199999999</v>
      </c>
      <c r="D221">
        <v>1.63440001</v>
      </c>
      <c r="E221">
        <v>0.61280000000000001</v>
      </c>
      <c r="G221">
        <f>TREND(Calibration!$A$4:$A$6,Calibration!$B$4:$B$6,'CO2 Concentration Data'!D221)</f>
        <v>659.8236365129535</v>
      </c>
      <c r="H221">
        <f>TREND(Calibration!$A$4:$A$6,Calibration!$C$4:$C$6,'CO2 Concentration Data'!C221)</f>
        <v>595.28182122249564</v>
      </c>
      <c r="I221">
        <f>TREND(Calibration!$A$4:$A$6,Calibration!$D$4:$D$6,'CO2 Concentration Data'!B221)</f>
        <v>622.97129210504249</v>
      </c>
      <c r="J221">
        <f>TREND(Calibration!$A$4:$A$6,Calibration!$E$4:$E$6,'CO2 Concentration Data'!E221)</f>
        <v>418.59849605016296</v>
      </c>
      <c r="K221">
        <f t="shared" si="2"/>
        <v>412.40744628876723</v>
      </c>
    </row>
    <row r="222" spans="1:11" x14ac:dyDescent="0.25">
      <c r="A222">
        <v>1093919</v>
      </c>
      <c r="B222">
        <v>0.64719998999999995</v>
      </c>
      <c r="C222">
        <v>1.4561999999999999</v>
      </c>
      <c r="D222">
        <v>1.71700001</v>
      </c>
      <c r="E222">
        <v>0.60570002000000001</v>
      </c>
      <c r="G222">
        <f>TREND(Calibration!$A$4:$A$6,Calibration!$B$4:$B$6,'CO2 Concentration Data'!D222)</f>
        <v>693.02028554204901</v>
      </c>
      <c r="H222">
        <f>TREND(Calibration!$A$4:$A$6,Calibration!$C$4:$C$6,'CO2 Concentration Data'!C222)</f>
        <v>584.16811195375396</v>
      </c>
      <c r="I222">
        <f>TREND(Calibration!$A$4:$A$6,Calibration!$D$4:$D$6,'CO2 Concentration Data'!B222)</f>
        <v>639.49777584748801</v>
      </c>
      <c r="J222">
        <f>TREND(Calibration!$A$4:$A$6,Calibration!$E$4:$E$6,'CO2 Concentration Data'!E222)</f>
        <v>414.31748644340695</v>
      </c>
      <c r="K222">
        <f t="shared" si="2"/>
        <v>412.52414935122482</v>
      </c>
    </row>
    <row r="223" spans="1:11" x14ac:dyDescent="0.25">
      <c r="A223">
        <v>1098921</v>
      </c>
      <c r="B223">
        <v>0.63789998999999997</v>
      </c>
      <c r="C223">
        <v>1.51419997</v>
      </c>
      <c r="D223">
        <v>1.68799996</v>
      </c>
      <c r="E223">
        <v>0.60570002000000001</v>
      </c>
      <c r="G223">
        <f>TREND(Calibration!$A$4:$A$6,Calibration!$B$4:$B$6,'CO2 Concentration Data'!D223)</f>
        <v>681.36526760408015</v>
      </c>
      <c r="H223">
        <f>TREND(Calibration!$A$4:$A$6,Calibration!$C$4:$C$6,'CO2 Concentration Data'!C223)</f>
        <v>607.69345259860529</v>
      </c>
      <c r="I223">
        <f>TREND(Calibration!$A$4:$A$6,Calibration!$D$4:$D$6,'CO2 Concentration Data'!B223)</f>
        <v>630.12603888166586</v>
      </c>
      <c r="J223">
        <f>TREND(Calibration!$A$4:$A$6,Calibration!$E$4:$E$6,'CO2 Concentration Data'!E223)</f>
        <v>414.31748644340695</v>
      </c>
      <c r="K223">
        <f t="shared" si="2"/>
        <v>412.47163399426228</v>
      </c>
    </row>
    <row r="224" spans="1:11" x14ac:dyDescent="0.25">
      <c r="A224">
        <v>1103919</v>
      </c>
      <c r="B224">
        <v>0.63029999000000003</v>
      </c>
      <c r="C224">
        <v>1.47430003</v>
      </c>
      <c r="D224">
        <v>1.6278999999999999</v>
      </c>
      <c r="E224">
        <v>0.60509997999999998</v>
      </c>
      <c r="G224">
        <f>TREND(Calibration!$A$4:$A$6,Calibration!$B$4:$B$6,'CO2 Concentration Data'!D224)</f>
        <v>657.21130539121486</v>
      </c>
      <c r="H224">
        <f>TREND(Calibration!$A$4:$A$6,Calibration!$C$4:$C$6,'CO2 Concentration Data'!C224)</f>
        <v>591.50965663786371</v>
      </c>
      <c r="I224">
        <f>TREND(Calibration!$A$4:$A$6,Calibration!$D$4:$D$6,'CO2 Concentration Data'!B224)</f>
        <v>622.46741512465007</v>
      </c>
      <c r="J224">
        <f>TREND(Calibration!$A$4:$A$6,Calibration!$E$4:$E$6,'CO2 Concentration Data'!E224)</f>
        <v>413.95568584616046</v>
      </c>
      <c r="K224">
        <f t="shared" si="2"/>
        <v>412.39772208712304</v>
      </c>
    </row>
    <row r="225" spans="1:11" x14ac:dyDescent="0.25">
      <c r="A225">
        <v>1108920</v>
      </c>
      <c r="B225">
        <v>0.62209999999999999</v>
      </c>
      <c r="C225">
        <v>1.44200003</v>
      </c>
      <c r="D225">
        <v>1.6813999399999999</v>
      </c>
      <c r="E225">
        <v>0.59579998000000001</v>
      </c>
      <c r="G225">
        <f>TREND(Calibration!$A$4:$A$6,Calibration!$B$4:$B$6,'CO2 Concentration Data'!D225)</f>
        <v>678.71274281564183</v>
      </c>
      <c r="H225">
        <f>TREND(Calibration!$A$4:$A$6,Calibration!$C$4:$C$6,'CO2 Concentration Data'!C225)</f>
        <v>578.40846877813385</v>
      </c>
      <c r="I225">
        <f>TREND(Calibration!$A$4:$A$6,Calibration!$D$4:$D$6,'CO2 Concentration Data'!B225)</f>
        <v>614.20417325342714</v>
      </c>
      <c r="J225">
        <f>TREND(Calibration!$A$4:$A$6,Calibration!$E$4:$E$6,'CO2 Concentration Data'!E225)</f>
        <v>408.34815042453516</v>
      </c>
      <c r="K225">
        <f t="shared" si="2"/>
        <v>412.24795382152274</v>
      </c>
    </row>
    <row r="226" spans="1:11" x14ac:dyDescent="0.25">
      <c r="A226">
        <v>1113923</v>
      </c>
      <c r="B226">
        <v>0.63029999000000003</v>
      </c>
      <c r="C226">
        <v>1.5458999899999999</v>
      </c>
      <c r="D226">
        <v>1.7099000200000001</v>
      </c>
      <c r="E226">
        <v>0.60240000000000005</v>
      </c>
      <c r="G226">
        <f>TREND(Calibration!$A$4:$A$6,Calibration!$B$4:$B$6,'CO2 Concentration Data'!D226)</f>
        <v>690.16682457183003</v>
      </c>
      <c r="H226">
        <f>TREND(Calibration!$A$4:$A$6,Calibration!$C$4:$C$6,'CO2 Concentration Data'!C226)</f>
        <v>620.5512828517692</v>
      </c>
      <c r="I226">
        <f>TREND(Calibration!$A$4:$A$6,Calibration!$D$4:$D$6,'CO2 Concentration Data'!B226)</f>
        <v>622.46741512465007</v>
      </c>
      <c r="J226">
        <f>TREND(Calibration!$A$4:$A$6,Calibration!$E$4:$E$6,'CO2 Concentration Data'!E226)</f>
        <v>412.32770375071107</v>
      </c>
      <c r="K226">
        <f t="shared" ref="K226:K289" si="3">AVERAGE(J196:J226)</f>
        <v>412.22655824386351</v>
      </c>
    </row>
    <row r="227" spans="1:11" x14ac:dyDescent="0.25">
      <c r="A227">
        <v>1118919</v>
      </c>
      <c r="B227">
        <v>0.63410001999999999</v>
      </c>
      <c r="C227">
        <v>1.5398999499999999</v>
      </c>
      <c r="D227">
        <v>1.6190999699999999</v>
      </c>
      <c r="E227">
        <v>0.60129999999999995</v>
      </c>
      <c r="G227">
        <f>TREND(Calibration!$A$4:$A$6,Calibration!$B$4:$B$6,'CO2 Concentration Data'!D227)</f>
        <v>653.67460433364215</v>
      </c>
      <c r="H227">
        <f>TREND(Calibration!$A$4:$A$6,Calibration!$C$4:$C$6,'CO2 Concentration Data'!C227)</f>
        <v>618.11760943982199</v>
      </c>
      <c r="I227">
        <f>TREND(Calibration!$A$4:$A$6,Calibration!$D$4:$D$6,'CO2 Concentration Data'!B227)</f>
        <v>626.29675723456751</v>
      </c>
      <c r="J227">
        <f>TREND(Calibration!$A$4:$A$6,Calibration!$E$4:$E$6,'CO2 Concentration Data'!E227)</f>
        <v>411.66444687288435</v>
      </c>
      <c r="K227">
        <f t="shared" si="3"/>
        <v>412.10985654293029</v>
      </c>
    </row>
    <row r="228" spans="1:11" x14ac:dyDescent="0.25">
      <c r="A228">
        <v>1123922</v>
      </c>
      <c r="B228">
        <v>0.64450001999999995</v>
      </c>
      <c r="C228">
        <v>1.5463999500000001</v>
      </c>
      <c r="D228">
        <v>1.60599995</v>
      </c>
      <c r="E228">
        <v>0.60570002000000001</v>
      </c>
      <c r="G228">
        <f>TREND(Calibration!$A$4:$A$6,Calibration!$B$4:$B$6,'CO2 Concentration Data'!D228)</f>
        <v>648.40975244242986</v>
      </c>
      <c r="H228">
        <f>TREND(Calibration!$A$4:$A$6,Calibration!$C$4:$C$6,'CO2 Concentration Data'!C228)</f>
        <v>620.75407139301853</v>
      </c>
      <c r="I228">
        <f>TREND(Calibration!$A$4:$A$6,Calibration!$D$4:$D$6,'CO2 Concentration Data'!B228)</f>
        <v>636.7769792178525</v>
      </c>
      <c r="J228">
        <f>TREND(Calibration!$A$4:$A$6,Calibration!$E$4:$E$6,'CO2 Concentration Data'!E228)</f>
        <v>414.31748644340695</v>
      </c>
      <c r="K228">
        <f t="shared" si="3"/>
        <v>412.14292310759743</v>
      </c>
    </row>
    <row r="229" spans="1:11" x14ac:dyDescent="0.25">
      <c r="A229">
        <v>1128923</v>
      </c>
      <c r="B229">
        <v>0.64560002000000005</v>
      </c>
      <c r="C229">
        <v>1.51030004</v>
      </c>
      <c r="D229">
        <v>1.64429998</v>
      </c>
      <c r="E229">
        <v>0.60680002</v>
      </c>
      <c r="G229">
        <f>TREND(Calibration!$A$4:$A$6,Calibration!$B$4:$B$6,'CO2 Concentration Data'!D229)</f>
        <v>663.80239958182244</v>
      </c>
      <c r="H229">
        <f>TREND(Calibration!$A$4:$A$6,Calibration!$C$4:$C$6,'CO2 Concentration Data'!C229)</f>
        <v>606.11160381935463</v>
      </c>
      <c r="I229">
        <f>TREND(Calibration!$A$4:$A$6,Calibration!$D$4:$D$6,'CO2 Concentration Data'!B229)</f>
        <v>637.88546423531534</v>
      </c>
      <c r="J229">
        <f>TREND(Calibration!$A$4:$A$6,Calibration!$E$4:$E$6,'CO2 Concentration Data'!E229)</f>
        <v>414.9807433212336</v>
      </c>
      <c r="K229">
        <f t="shared" si="3"/>
        <v>412.17598947776111</v>
      </c>
    </row>
    <row r="230" spans="1:11" x14ac:dyDescent="0.25">
      <c r="A230">
        <v>1133920</v>
      </c>
      <c r="B230">
        <v>0.63789998999999997</v>
      </c>
      <c r="C230">
        <v>1.43710005</v>
      </c>
      <c r="D230">
        <v>1.63610005</v>
      </c>
      <c r="E230">
        <v>0.60890001000000005</v>
      </c>
      <c r="G230">
        <f>TREND(Calibration!$A$4:$A$6,Calibration!$B$4:$B$6,'CO2 Concentration Data'!D230)</f>
        <v>660.50687660030735</v>
      </c>
      <c r="H230">
        <f>TREND(Calibration!$A$4:$A$6,Calibration!$C$4:$C$6,'CO2 Concentration Data'!C230)</f>
        <v>576.42099018714566</v>
      </c>
      <c r="I230">
        <f>TREND(Calibration!$A$4:$A$6,Calibration!$D$4:$D$6,'CO2 Concentration Data'!B230)</f>
        <v>630.12603888166586</v>
      </c>
      <c r="J230">
        <f>TREND(Calibration!$A$4:$A$6,Calibration!$E$4:$E$6,'CO2 Concentration Data'!E230)</f>
        <v>416.24695496747648</v>
      </c>
      <c r="K230">
        <f t="shared" si="3"/>
        <v>412.37632884350563</v>
      </c>
    </row>
    <row r="231" spans="1:11" x14ac:dyDescent="0.25">
      <c r="A231">
        <v>1138919</v>
      </c>
      <c r="B231">
        <v>0.63349997999999996</v>
      </c>
      <c r="C231">
        <v>1.5</v>
      </c>
      <c r="D231">
        <v>1.64429998</v>
      </c>
      <c r="E231">
        <v>0.60839999</v>
      </c>
      <c r="G231">
        <f>TREND(Calibration!$A$4:$A$6,Calibration!$B$4:$B$6,'CO2 Concentration Data'!D231)</f>
        <v>663.80239958182244</v>
      </c>
      <c r="H231">
        <f>TREND(Calibration!$A$4:$A$6,Calibration!$C$4:$C$6,'CO2 Concentration Data'!C231)</f>
        <v>601.93380942298518</v>
      </c>
      <c r="I231">
        <f>TREND(Calibration!$A$4:$A$6,Calibration!$D$4:$D$6,'CO2 Concentration Data'!B231)</f>
        <v>625.69208873467801</v>
      </c>
      <c r="J231">
        <f>TREND(Calibration!$A$4:$A$6,Calibration!$E$4:$E$6,'CO2 Concentration Data'!E231)</f>
        <v>415.94546250924839</v>
      </c>
      <c r="K231">
        <f t="shared" si="3"/>
        <v>412.51442612209803</v>
      </c>
    </row>
    <row r="232" spans="1:11" x14ac:dyDescent="0.25">
      <c r="A232">
        <v>1143919</v>
      </c>
      <c r="B232">
        <v>0.63190000999999996</v>
      </c>
      <c r="C232">
        <v>1.4960999500000001</v>
      </c>
      <c r="D232">
        <v>1.6535999800000001</v>
      </c>
      <c r="E232">
        <v>0.60890001000000005</v>
      </c>
      <c r="G232">
        <f>TREND(Calibration!$A$4:$A$6,Calibration!$B$4:$B$6,'CO2 Concentration Data'!D232)</f>
        <v>667.54003682117582</v>
      </c>
      <c r="H232">
        <f>TREND(Calibration!$A$4:$A$6,Calibration!$C$4:$C$6,'CO2 Concentration Data'!C232)</f>
        <v>600.35191197059078</v>
      </c>
      <c r="I232">
        <f>TREND(Calibration!$A$4:$A$6,Calibration!$D$4:$D$6,'CO2 Concentration Data'!B232)</f>
        <v>624.07977712250533</v>
      </c>
      <c r="J232">
        <f>TREND(Calibration!$A$4:$A$6,Calibration!$E$4:$E$6,'CO2 Concentration Data'!E232)</f>
        <v>416.24695496747648</v>
      </c>
      <c r="K232">
        <f t="shared" si="3"/>
        <v>412.77895066479221</v>
      </c>
    </row>
    <row r="233" spans="1:11" x14ac:dyDescent="0.25">
      <c r="A233">
        <v>1148919</v>
      </c>
      <c r="B233">
        <v>0.63849997999999997</v>
      </c>
      <c r="C233">
        <v>1.44369996</v>
      </c>
      <c r="D233">
        <v>1.6507999900000001</v>
      </c>
      <c r="E233">
        <v>0.60790001999999999</v>
      </c>
      <c r="G233">
        <f>TREND(Calibration!$A$4:$A$6,Calibration!$B$4:$B$6,'CO2 Concentration Data'!D233)</f>
        <v>666.41473070356108</v>
      </c>
      <c r="H233">
        <f>TREND(Calibration!$A$4:$A$6,Calibration!$C$4:$C$6,'CO2 Concentration Data'!C233)</f>
        <v>579.09797658861032</v>
      </c>
      <c r="I233">
        <f>TREND(Calibration!$A$4:$A$6,Calibration!$D$4:$D$6,'CO2 Concentration Data'!B233)</f>
        <v>630.73065699587278</v>
      </c>
      <c r="J233">
        <f>TREND(Calibration!$A$4:$A$6,Calibration!$E$4:$E$6,'CO2 Concentration Data'!E233)</f>
        <v>415.6440001990602</v>
      </c>
      <c r="K233">
        <f t="shared" si="3"/>
        <v>412.84313700876271</v>
      </c>
    </row>
    <row r="234" spans="1:11" x14ac:dyDescent="0.25">
      <c r="A234">
        <v>1153923</v>
      </c>
      <c r="B234">
        <v>0.62699996999999996</v>
      </c>
      <c r="C234">
        <v>1.5097999600000001</v>
      </c>
      <c r="D234">
        <v>1.6842000500000001</v>
      </c>
      <c r="E234">
        <v>0.60290003000000003</v>
      </c>
      <c r="G234">
        <f>TREND(Calibration!$A$4:$A$6,Calibration!$B$4:$B$6,'CO2 Concentration Data'!D234)</f>
        <v>679.83809716083385</v>
      </c>
      <c r="H234">
        <f>TREND(Calibration!$A$4:$A$6,Calibration!$C$4:$C$6,'CO2 Concentration Data'!C234)</f>
        <v>605.90876660496167</v>
      </c>
      <c r="I234">
        <f>TREND(Calibration!$A$4:$A$6,Calibration!$D$4:$D$6,'CO2 Concentration Data'!B234)</f>
        <v>619.14193991798845</v>
      </c>
      <c r="J234">
        <f>TREND(Calibration!$A$4:$A$6,Calibration!$E$4:$E$6,'CO2 Concentration Data'!E234)</f>
        <v>412.62920223854712</v>
      </c>
      <c r="K234">
        <f t="shared" si="3"/>
        <v>412.84313700876271</v>
      </c>
    </row>
    <row r="235" spans="1:11" x14ac:dyDescent="0.25">
      <c r="A235">
        <v>1158919</v>
      </c>
      <c r="B235">
        <v>0.62529999000000003</v>
      </c>
      <c r="C235">
        <v>1.49890006</v>
      </c>
      <c r="D235">
        <v>1.7950999700000001</v>
      </c>
      <c r="E235">
        <v>0.59579998000000001</v>
      </c>
      <c r="G235">
        <f>TREND(Calibration!$A$4:$A$6,Calibration!$B$4:$B$6,'CO2 Concentration Data'!D235)</f>
        <v>724.40838434721115</v>
      </c>
      <c r="H235">
        <f>TREND(Calibration!$A$4:$A$6,Calibration!$C$4:$C$6,'CO2 Concentration Data'!C235)</f>
        <v>601.48766327517001</v>
      </c>
      <c r="I235">
        <f>TREND(Calibration!$A$4:$A$6,Calibration!$D$4:$D$6,'CO2 Concentration Data'!B235)</f>
        <v>617.42884686345531</v>
      </c>
      <c r="J235">
        <f>TREND(Calibration!$A$4:$A$6,Calibration!$E$4:$E$6,'CO2 Concentration Data'!E235)</f>
        <v>408.34815042453516</v>
      </c>
      <c r="K235">
        <f t="shared" si="3"/>
        <v>412.73615970397731</v>
      </c>
    </row>
    <row r="236" spans="1:11" x14ac:dyDescent="0.25">
      <c r="A236">
        <v>1164066</v>
      </c>
      <c r="B236">
        <v>0.62480002999999995</v>
      </c>
      <c r="C236">
        <v>1.454</v>
      </c>
      <c r="D236">
        <v>1.66610003</v>
      </c>
      <c r="E236">
        <v>0.59859996999999998</v>
      </c>
      <c r="G236">
        <f>TREND(Calibration!$A$4:$A$6,Calibration!$B$4:$B$6,'CO2 Concentration Data'!D236)</f>
        <v>672.56376288287242</v>
      </c>
      <c r="H236">
        <f>TREND(Calibration!$A$4:$A$6,Calibration!$C$4:$C$6,'CO2 Concentration Data'!C236)</f>
        <v>583.27577098497977</v>
      </c>
      <c r="I236">
        <f>TREND(Calibration!$A$4:$A$6,Calibration!$D$4:$D$6,'CO2 Concentration Data'!B236)</f>
        <v>616.92503034588185</v>
      </c>
      <c r="J236">
        <f>TREND(Calibration!$A$4:$A$6,Calibration!$E$4:$E$6,'CO2 Concentration Data'!E236)</f>
        <v>410.03643462939505</v>
      </c>
      <c r="K236">
        <f t="shared" si="3"/>
        <v>412.66224779683807</v>
      </c>
    </row>
    <row r="237" spans="1:11" x14ac:dyDescent="0.25">
      <c r="A237">
        <v>1168919</v>
      </c>
      <c r="B237">
        <v>0.62970000999999998</v>
      </c>
      <c r="C237">
        <v>1.46659994</v>
      </c>
      <c r="D237">
        <v>1.71640003</v>
      </c>
      <c r="E237">
        <v>0.60509997999999998</v>
      </c>
      <c r="G237">
        <f>TREND(Calibration!$A$4:$A$6,Calibration!$B$4:$B$6,'CO2 Concentration Data'!D237)</f>
        <v>692.77915569356855</v>
      </c>
      <c r="H237">
        <f>TREND(Calibration!$A$4:$A$6,Calibration!$C$4:$C$6,'CO2 Concentration Data'!C237)</f>
        <v>588.38642674229641</v>
      </c>
      <c r="I237">
        <f>TREND(Calibration!$A$4:$A$6,Calibration!$D$4:$D$6,'CO2 Concentration Data'!B237)</f>
        <v>621.86280708757965</v>
      </c>
      <c r="J237">
        <f>TREND(Calibration!$A$4:$A$6,Calibration!$E$4:$E$6,'CO2 Concentration Data'!E237)</f>
        <v>413.95568584616046</v>
      </c>
      <c r="K237">
        <f t="shared" si="3"/>
        <v>412.67197238748929</v>
      </c>
    </row>
    <row r="238" spans="1:11" x14ac:dyDescent="0.25">
      <c r="A238">
        <v>1173921</v>
      </c>
      <c r="B238">
        <v>0.63569998999999999</v>
      </c>
      <c r="C238">
        <v>1.4907000100000001</v>
      </c>
      <c r="D238">
        <v>1.6754000200000001</v>
      </c>
      <c r="E238">
        <v>0.60570002000000001</v>
      </c>
      <c r="G238">
        <f>TREND(Calibration!$A$4:$A$6,Calibration!$B$4:$B$6,'CO2 Concentration Data'!D238)</f>
        <v>676.30139610326114</v>
      </c>
      <c r="H238">
        <f>TREND(Calibration!$A$4:$A$6,Calibration!$C$4:$C$6,'CO2 Concentration Data'!C238)</f>
        <v>598.16164483835337</v>
      </c>
      <c r="I238">
        <f>TREND(Calibration!$A$4:$A$6,Calibration!$D$4:$D$6,'CO2 Concentration Data'!B238)</f>
        <v>627.9090688467403</v>
      </c>
      <c r="J238">
        <f>TREND(Calibration!$A$4:$A$6,Calibration!$E$4:$E$6,'CO2 Concentration Data'!E238)</f>
        <v>414.31748644340695</v>
      </c>
      <c r="K238">
        <f t="shared" si="3"/>
        <v>412.75755430911909</v>
      </c>
    </row>
    <row r="239" spans="1:11" x14ac:dyDescent="0.25">
      <c r="A239">
        <v>1178919</v>
      </c>
      <c r="B239">
        <v>0.63739997000000004</v>
      </c>
      <c r="C239">
        <v>1.5196000300000001</v>
      </c>
      <c r="D239">
        <v>1.69070005</v>
      </c>
      <c r="E239">
        <v>0.60240000000000005</v>
      </c>
      <c r="G239">
        <f>TREND(Calibration!$A$4:$A$6,Calibration!$B$4:$B$6,'CO2 Concentration Data'!D239)</f>
        <v>682.45042426360772</v>
      </c>
      <c r="H239">
        <f>TREND(Calibration!$A$4:$A$6,Calibration!$C$4:$C$6,'CO2 Concentration Data'!C239)</f>
        <v>609.88376840398655</v>
      </c>
      <c r="I239">
        <f>TREND(Calibration!$A$4:$A$6,Calibration!$D$4:$D$6,'CO2 Concentration Data'!B239)</f>
        <v>629.62216190127344</v>
      </c>
      <c r="J239">
        <f>TREND(Calibration!$A$4:$A$6,Calibration!$E$4:$E$6,'CO2 Concentration Data'!E239)</f>
        <v>412.32770375071107</v>
      </c>
      <c r="K239">
        <f t="shared" si="3"/>
        <v>412.72643433531215</v>
      </c>
    </row>
    <row r="240" spans="1:11" x14ac:dyDescent="0.25">
      <c r="A240">
        <v>1183917</v>
      </c>
      <c r="B240">
        <v>0.63410001999999999</v>
      </c>
      <c r="C240">
        <v>1.48629999</v>
      </c>
      <c r="D240">
        <v>1.7602000200000001</v>
      </c>
      <c r="E240">
        <v>0.60180001999999999</v>
      </c>
      <c r="G240">
        <f>TREND(Calibration!$A$4:$A$6,Calibration!$B$4:$B$6,'CO2 Concentration Data'!D240)</f>
        <v>710.38221738252616</v>
      </c>
      <c r="H240">
        <f>TREND(Calibration!$A$4:$A$6,Calibration!$C$4:$C$6,'CO2 Concentration Data'!C240)</f>
        <v>596.3769547886144</v>
      </c>
      <c r="I240">
        <f>TREND(Calibration!$A$4:$A$6,Calibration!$D$4:$D$6,'CO2 Concentration Data'!B240)</f>
        <v>626.29675723456751</v>
      </c>
      <c r="J240">
        <f>TREND(Calibration!$A$4:$A$6,Calibration!$E$4:$E$6,'CO2 Concentration Data'!E240)</f>
        <v>411.96593933111245</v>
      </c>
      <c r="K240">
        <f t="shared" si="3"/>
        <v>412.68364454151811</v>
      </c>
    </row>
    <row r="241" spans="1:11" x14ac:dyDescent="0.25">
      <c r="A241">
        <v>1188917</v>
      </c>
      <c r="B241">
        <v>0.62370002000000002</v>
      </c>
      <c r="C241">
        <v>1.4780999399999999</v>
      </c>
      <c r="D241">
        <v>1.66610003</v>
      </c>
      <c r="E241">
        <v>0.59859996999999998</v>
      </c>
      <c r="G241">
        <f>TREND(Calibration!$A$4:$A$6,Calibration!$B$4:$B$6,'CO2 Concentration Data'!D241)</f>
        <v>672.56376288287242</v>
      </c>
      <c r="H241">
        <f>TREND(Calibration!$A$4:$A$6,Calibration!$C$4:$C$6,'CO2 Concentration Data'!C241)</f>
        <v>593.05093635179765</v>
      </c>
      <c r="I241">
        <f>TREND(Calibration!$A$4:$A$6,Calibration!$D$4:$D$6,'CO2 Concentration Data'!B241)</f>
        <v>615.81653525128252</v>
      </c>
      <c r="J241">
        <f>TREND(Calibration!$A$4:$A$6,Calibration!$E$4:$E$6,'CO2 Concentration Data'!E241)</f>
        <v>410.03643462939505</v>
      </c>
      <c r="K241">
        <f t="shared" si="3"/>
        <v>412.68364454151811</v>
      </c>
    </row>
    <row r="242" spans="1:11" x14ac:dyDescent="0.25">
      <c r="A242">
        <v>1193918</v>
      </c>
      <c r="B242">
        <v>0.63410001999999999</v>
      </c>
      <c r="C242">
        <v>1.4737000499999999</v>
      </c>
      <c r="D242">
        <v>1.6426000599999999</v>
      </c>
      <c r="E242">
        <v>0.59969996999999997</v>
      </c>
      <c r="G242">
        <f>TREND(Calibration!$A$4:$A$6,Calibration!$B$4:$B$6,'CO2 Concentration Data'!D242)</f>
        <v>663.11920772204587</v>
      </c>
      <c r="H242">
        <f>TREND(Calibration!$A$4:$A$6,Calibration!$C$4:$C$6,'CO2 Concentration Data'!C242)</f>
        <v>591.26629903129776</v>
      </c>
      <c r="I242">
        <f>TREND(Calibration!$A$4:$A$6,Calibration!$D$4:$D$6,'CO2 Concentration Data'!B242)</f>
        <v>626.29675723456751</v>
      </c>
      <c r="J242">
        <f>TREND(Calibration!$A$4:$A$6,Calibration!$E$4:$E$6,'CO2 Concentration Data'!E242)</f>
        <v>410.69969150722164</v>
      </c>
      <c r="K242">
        <f t="shared" si="3"/>
        <v>412.7381051278166</v>
      </c>
    </row>
    <row r="243" spans="1:11" x14ac:dyDescent="0.25">
      <c r="A243">
        <v>1198988</v>
      </c>
      <c r="B243">
        <v>0.63300002</v>
      </c>
      <c r="C243">
        <v>1.4632999900000001</v>
      </c>
      <c r="D243">
        <v>1.63440001</v>
      </c>
      <c r="E243">
        <v>0.59859996999999998</v>
      </c>
      <c r="G243">
        <f>TREND(Calibration!$A$4:$A$6,Calibration!$B$4:$B$6,'CO2 Concentration Data'!D243)</f>
        <v>659.8236365129535</v>
      </c>
      <c r="H243">
        <f>TREND(Calibration!$A$4:$A$6,Calibration!$C$4:$C$6,'CO2 Concentration Data'!C243)</f>
        <v>587.0479355696117</v>
      </c>
      <c r="I243">
        <f>TREND(Calibration!$A$4:$A$6,Calibration!$D$4:$D$6,'CO2 Concentration Data'!B243)</f>
        <v>625.18827221710467</v>
      </c>
      <c r="J243">
        <f>TREND(Calibration!$A$4:$A$6,Calibration!$E$4:$E$6,'CO2 Concentration Data'!E243)</f>
        <v>410.03643462939505</v>
      </c>
      <c r="K243">
        <f t="shared" si="3"/>
        <v>412.81396129177421</v>
      </c>
    </row>
    <row r="244" spans="1:11" x14ac:dyDescent="0.25">
      <c r="A244">
        <v>1203918</v>
      </c>
      <c r="B244">
        <v>0.62860000000000005</v>
      </c>
      <c r="C244">
        <v>1.47430003</v>
      </c>
      <c r="D244">
        <v>1.5961999899999999</v>
      </c>
      <c r="E244">
        <v>0.60129999999999995</v>
      </c>
      <c r="G244">
        <f>TREND(Calibration!$A$4:$A$6,Calibration!$B$4:$B$6,'CO2 Concentration Data'!D244)</f>
        <v>644.47118304026071</v>
      </c>
      <c r="H244">
        <f>TREND(Calibration!$A$4:$A$6,Calibration!$C$4:$C$6,'CO2 Concentration Data'!C244)</f>
        <v>591.50965663786371</v>
      </c>
      <c r="I244">
        <f>TREND(Calibration!$A$4:$A$6,Calibration!$D$4:$D$6,'CO2 Concentration Data'!B244)</f>
        <v>620.75431199298032</v>
      </c>
      <c r="J244">
        <f>TREND(Calibration!$A$4:$A$6,Calibration!$E$4:$E$6,'CO2 Concentration Data'!E244)</f>
        <v>411.66444687288435</v>
      </c>
      <c r="K244">
        <f t="shared" si="3"/>
        <v>412.86647781575778</v>
      </c>
    </row>
    <row r="245" spans="1:11" x14ac:dyDescent="0.25">
      <c r="A245">
        <v>1208918</v>
      </c>
      <c r="B245">
        <v>0.64069997999999995</v>
      </c>
      <c r="C245">
        <v>1.45459998</v>
      </c>
      <c r="D245">
        <v>1.61370003</v>
      </c>
      <c r="E245">
        <v>0.60079998000000001</v>
      </c>
      <c r="G245">
        <f>TREND(Calibration!$A$4:$A$6,Calibration!$B$4:$B$6,'CO2 Concentration Data'!D245)</f>
        <v>651.50438746974169</v>
      </c>
      <c r="H245">
        <f>TREND(Calibration!$A$4:$A$6,Calibration!$C$4:$C$6,'CO2 Concentration Data'!C245)</f>
        <v>583.51912859154572</v>
      </c>
      <c r="I245">
        <f>TREND(Calibration!$A$4:$A$6,Calibration!$D$4:$D$6,'CO2 Concentration Data'!B245)</f>
        <v>632.94762703079834</v>
      </c>
      <c r="J245">
        <f>TREND(Calibration!$A$4:$A$6,Calibration!$E$4:$E$6,'CO2 Concentration Data'!E245)</f>
        <v>411.36295441465631</v>
      </c>
      <c r="K245">
        <f t="shared" si="3"/>
        <v>412.92093859655972</v>
      </c>
    </row>
    <row r="246" spans="1:11" x14ac:dyDescent="0.25">
      <c r="A246">
        <v>1213922</v>
      </c>
      <c r="B246">
        <v>0.63569998999999999</v>
      </c>
      <c r="C246">
        <v>1.4644000500000001</v>
      </c>
      <c r="D246">
        <v>1.6895999900000001</v>
      </c>
      <c r="E246">
        <v>0.60129999999999995</v>
      </c>
      <c r="G246">
        <f>TREND(Calibration!$A$4:$A$6,Calibration!$B$4:$B$6,'CO2 Concentration Data'!D246)</f>
        <v>682.00831402473432</v>
      </c>
      <c r="H246">
        <f>TREND(Calibration!$A$4:$A$6,Calibration!$C$4:$C$6,'CO2 Concentration Data'!C246)</f>
        <v>587.4941303905706</v>
      </c>
      <c r="I246">
        <f>TREND(Calibration!$A$4:$A$6,Calibration!$D$4:$D$6,'CO2 Concentration Data'!B246)</f>
        <v>627.9090688467403</v>
      </c>
      <c r="J246">
        <f>TREND(Calibration!$A$4:$A$6,Calibration!$E$4:$E$6,'CO2 Concentration Data'!E246)</f>
        <v>411.66444687288435</v>
      </c>
      <c r="K246">
        <f t="shared" si="3"/>
        <v>412.99484933667799</v>
      </c>
    </row>
    <row r="247" spans="1:11" x14ac:dyDescent="0.25">
      <c r="A247">
        <v>1218918</v>
      </c>
      <c r="B247">
        <v>0.62589996999999997</v>
      </c>
      <c r="C247">
        <v>1.5529999699999999</v>
      </c>
      <c r="D247">
        <v>1.65409994</v>
      </c>
      <c r="E247">
        <v>0.59689999000000005</v>
      </c>
      <c r="G247">
        <f>TREND(Calibration!$A$4:$A$6,Calibration!$B$4:$B$6,'CO2 Concentration Data'!D247)</f>
        <v>667.74096898399171</v>
      </c>
      <c r="H247">
        <f>TREND(Calibration!$A$4:$A$6,Calibration!$C$4:$C$6,'CO2 Concentration Data'!C247)</f>
        <v>623.43110241153158</v>
      </c>
      <c r="I247">
        <f>TREND(Calibration!$A$4:$A$6,Calibration!$D$4:$D$6,'CO2 Concentration Data'!B247)</f>
        <v>618.03345490052561</v>
      </c>
      <c r="J247">
        <f>TREND(Calibration!$A$4:$A$6,Calibration!$E$4:$E$6,'CO2 Concentration Data'!E247)</f>
        <v>409.01141333196983</v>
      </c>
      <c r="K247">
        <f t="shared" si="3"/>
        <v>412.82368568792191</v>
      </c>
    </row>
    <row r="248" spans="1:11" x14ac:dyDescent="0.25">
      <c r="A248">
        <v>1223917</v>
      </c>
      <c r="B248">
        <v>0.62639999000000002</v>
      </c>
      <c r="C248">
        <v>1.4644000500000001</v>
      </c>
      <c r="D248">
        <v>1.75250006</v>
      </c>
      <c r="E248">
        <v>0.60570002000000001</v>
      </c>
      <c r="G248">
        <f>TREND(Calibration!$A$4:$A$6,Calibration!$B$4:$B$6,'CO2 Concentration Data'!D248)</f>
        <v>707.28763058279162</v>
      </c>
      <c r="H248">
        <f>TREND(Calibration!$A$4:$A$6,Calibration!$C$4:$C$6,'CO2 Concentration Data'!C248)</f>
        <v>587.4941303905706</v>
      </c>
      <c r="I248">
        <f>TREND(Calibration!$A$4:$A$6,Calibration!$D$4:$D$6,'CO2 Concentration Data'!B248)</f>
        <v>618.53733188091815</v>
      </c>
      <c r="J248">
        <f>TREND(Calibration!$A$4:$A$6,Calibration!$E$4:$E$6,'CO2 Concentration Data'!E248)</f>
        <v>414.31748644340695</v>
      </c>
      <c r="K248">
        <f t="shared" si="3"/>
        <v>412.88787222639604</v>
      </c>
    </row>
    <row r="249" spans="1:11" x14ac:dyDescent="0.25">
      <c r="A249">
        <v>1228919</v>
      </c>
      <c r="B249">
        <v>0.63520001999999998</v>
      </c>
      <c r="C249">
        <v>1.44369996</v>
      </c>
      <c r="D249">
        <v>1.6507999900000001</v>
      </c>
      <c r="E249">
        <v>0.60890001000000005</v>
      </c>
      <c r="G249">
        <f>TREND(Calibration!$A$4:$A$6,Calibration!$B$4:$B$6,'CO2 Concentration Data'!D249)</f>
        <v>666.41473070356108</v>
      </c>
      <c r="H249">
        <f>TREND(Calibration!$A$4:$A$6,Calibration!$C$4:$C$6,'CO2 Concentration Data'!C249)</f>
        <v>579.09797658861032</v>
      </c>
      <c r="I249">
        <f>TREND(Calibration!$A$4:$A$6,Calibration!$D$4:$D$6,'CO2 Concentration Data'!B249)</f>
        <v>627.40524225203035</v>
      </c>
      <c r="J249">
        <f>TREND(Calibration!$A$4:$A$6,Calibration!$E$4:$E$6,'CO2 Concentration Data'!E249)</f>
        <v>416.24695496747648</v>
      </c>
      <c r="K249">
        <f t="shared" si="3"/>
        <v>413.01429968500139</v>
      </c>
    </row>
    <row r="250" spans="1:11" x14ac:dyDescent="0.25">
      <c r="A250">
        <v>1234059</v>
      </c>
      <c r="B250">
        <v>0.63190000999999996</v>
      </c>
      <c r="C250">
        <v>1.41630006</v>
      </c>
      <c r="D250">
        <v>1.67869997</v>
      </c>
      <c r="E250">
        <v>0.60290003000000003</v>
      </c>
      <c r="G250">
        <f>TREND(Calibration!$A$4:$A$6,Calibration!$B$4:$B$6,'CO2 Concentration Data'!D250)</f>
        <v>677.62763438369166</v>
      </c>
      <c r="H250">
        <f>TREND(Calibration!$A$4:$A$6,Calibration!$C$4:$C$6,'CO2 Concentration Data'!C250)</f>
        <v>567.98431599301239</v>
      </c>
      <c r="I250">
        <f>TREND(Calibration!$A$4:$A$6,Calibration!$D$4:$D$6,'CO2 Concentration Data'!B250)</f>
        <v>624.07977712250533</v>
      </c>
      <c r="J250">
        <f>TREND(Calibration!$A$4:$A$6,Calibration!$E$4:$E$6,'CO2 Concentration Data'!E250)</f>
        <v>412.62920223854712</v>
      </c>
      <c r="K250">
        <f t="shared" si="3"/>
        <v>412.99290546886664</v>
      </c>
    </row>
    <row r="251" spans="1:11" x14ac:dyDescent="0.25">
      <c r="A251">
        <v>1238918</v>
      </c>
      <c r="B251">
        <v>0.64499998000000003</v>
      </c>
      <c r="C251">
        <v>1.46169996</v>
      </c>
      <c r="D251">
        <v>1.65409994</v>
      </c>
      <c r="E251">
        <v>0.59969996999999997</v>
      </c>
      <c r="G251">
        <f>TREND(Calibration!$A$4:$A$6,Calibration!$B$4:$B$6,'CO2 Concentration Data'!D251)</f>
        <v>667.74096898399171</v>
      </c>
      <c r="H251">
        <f>TREND(Calibration!$A$4:$A$6,Calibration!$C$4:$C$6,'CO2 Concentration Data'!C251)</f>
        <v>586.3989481513081</v>
      </c>
      <c r="I251">
        <f>TREND(Calibration!$A$4:$A$6,Calibration!$D$4:$D$6,'CO2 Concentration Data'!B251)</f>
        <v>637.28079573542595</v>
      </c>
      <c r="J251">
        <f>TREND(Calibration!$A$4:$A$6,Calibration!$E$4:$E$6,'CO2 Concentration Data'!E251)</f>
        <v>410.69969150722164</v>
      </c>
      <c r="K251">
        <f t="shared" si="3"/>
        <v>412.86647801026129</v>
      </c>
    </row>
    <row r="252" spans="1:11" x14ac:dyDescent="0.25">
      <c r="A252">
        <v>1243918</v>
      </c>
      <c r="B252">
        <v>0.62319999999999998</v>
      </c>
      <c r="C252">
        <v>1.5616999899999999</v>
      </c>
      <c r="D252">
        <v>1.64040005</v>
      </c>
      <c r="E252">
        <v>0.60509997999999998</v>
      </c>
      <c r="G252">
        <f>TREND(Calibration!$A$4:$A$6,Calibration!$B$4:$B$6,'CO2 Concentration Data'!D252)</f>
        <v>662.23503145291158</v>
      </c>
      <c r="H252">
        <f>TREND(Calibration!$A$4:$A$6,Calibration!$C$4:$C$6,'CO2 Concentration Data'!C252)</f>
        <v>626.95991344569279</v>
      </c>
      <c r="I252">
        <f>TREND(Calibration!$A$4:$A$6,Calibration!$D$4:$D$6,'CO2 Concentration Data'!B252)</f>
        <v>615.31265827088998</v>
      </c>
      <c r="J252">
        <f>TREND(Calibration!$A$4:$A$6,Calibration!$E$4:$E$6,'CO2 Concentration Data'!E252)</f>
        <v>413.95568584616046</v>
      </c>
      <c r="K252">
        <f t="shared" si="3"/>
        <v>412.71670993916439</v>
      </c>
    </row>
    <row r="253" spans="1:11" x14ac:dyDescent="0.25">
      <c r="A253">
        <v>1248918</v>
      </c>
      <c r="B253">
        <v>0.62970000999999998</v>
      </c>
      <c r="C253">
        <v>1.51419997</v>
      </c>
      <c r="D253">
        <v>1.6693999799999999</v>
      </c>
      <c r="E253">
        <v>0.60509997999999998</v>
      </c>
      <c r="G253">
        <f>TREND(Calibration!$A$4:$A$6,Calibration!$B$4:$B$6,'CO2 Concentration Data'!D253)</f>
        <v>673.89000116330294</v>
      </c>
      <c r="H253">
        <f>TREND(Calibration!$A$4:$A$6,Calibration!$C$4:$C$6,'CO2 Concentration Data'!C253)</f>
        <v>607.69345259860529</v>
      </c>
      <c r="I253">
        <f>TREND(Calibration!$A$4:$A$6,Calibration!$D$4:$D$6,'CO2 Concentration Data'!B253)</f>
        <v>621.86280708757965</v>
      </c>
      <c r="J253">
        <f>TREND(Calibration!$A$4:$A$6,Calibration!$E$4:$E$6,'CO2 Concentration Data'!E253)</f>
        <v>413.95568584616046</v>
      </c>
      <c r="K253">
        <f t="shared" si="3"/>
        <v>412.70503895215649</v>
      </c>
    </row>
    <row r="254" spans="1:11" x14ac:dyDescent="0.25">
      <c r="A254">
        <v>1253920</v>
      </c>
      <c r="B254">
        <v>0.62699996999999996</v>
      </c>
      <c r="C254">
        <v>1.5184999699999999</v>
      </c>
      <c r="D254">
        <v>1.67869997</v>
      </c>
      <c r="E254">
        <v>0.60509997999999998</v>
      </c>
      <c r="G254">
        <f>TREND(Calibration!$A$4:$A$6,Calibration!$B$4:$B$6,'CO2 Concentration Data'!D254)</f>
        <v>677.62763438369166</v>
      </c>
      <c r="H254">
        <f>TREND(Calibration!$A$4:$A$6,Calibration!$C$4:$C$6,'CO2 Concentration Data'!C254)</f>
        <v>609.43757358302753</v>
      </c>
      <c r="I254">
        <f>TREND(Calibration!$A$4:$A$6,Calibration!$D$4:$D$6,'CO2 Concentration Data'!B254)</f>
        <v>619.14193991798845</v>
      </c>
      <c r="J254">
        <f>TREND(Calibration!$A$4:$A$6,Calibration!$E$4:$E$6,'CO2 Concentration Data'!E254)</f>
        <v>413.95568584616046</v>
      </c>
      <c r="K254">
        <f t="shared" si="3"/>
        <v>412.69336796514847</v>
      </c>
    </row>
    <row r="255" spans="1:11" x14ac:dyDescent="0.25">
      <c r="A255">
        <v>1258919</v>
      </c>
      <c r="B255">
        <v>0.62639999000000002</v>
      </c>
      <c r="C255">
        <v>1.45570004</v>
      </c>
      <c r="D255">
        <v>1.64810002</v>
      </c>
      <c r="E255">
        <v>0.60399997000000005</v>
      </c>
      <c r="G255">
        <f>TREND(Calibration!$A$4:$A$6,Calibration!$B$4:$B$6,'CO2 Concentration Data'!D255)</f>
        <v>665.3296222716109</v>
      </c>
      <c r="H255">
        <f>TREND(Calibration!$A$4:$A$6,Calibration!$C$4:$C$6,'CO2 Concentration Data'!C255)</f>
        <v>583.96532341250463</v>
      </c>
      <c r="I255">
        <f>TREND(Calibration!$A$4:$A$6,Calibration!$D$4:$D$6,'CO2 Concentration Data'!B255)</f>
        <v>618.53733188091815</v>
      </c>
      <c r="J255">
        <f>TREND(Calibration!$A$4:$A$6,Calibration!$E$4:$E$6,'CO2 Concentration Data'!E255)</f>
        <v>413.29242293872591</v>
      </c>
      <c r="K255">
        <f t="shared" si="3"/>
        <v>412.67197238748929</v>
      </c>
    </row>
    <row r="256" spans="1:11" x14ac:dyDescent="0.25">
      <c r="A256">
        <v>1263919</v>
      </c>
      <c r="B256">
        <v>0.62370002000000002</v>
      </c>
      <c r="C256">
        <v>1.4333000199999999</v>
      </c>
      <c r="D256">
        <v>1.68579996</v>
      </c>
      <c r="E256">
        <v>0.60619997999999997</v>
      </c>
      <c r="G256">
        <f>TREND(Calibration!$A$4:$A$6,Calibration!$B$4:$B$6,'CO2 Concentration Data'!D256)</f>
        <v>680.48109535391063</v>
      </c>
      <c r="H256">
        <f>TREND(Calibration!$A$4:$A$6,Calibration!$C$4:$C$6,'CO2 Concentration Data'!C256)</f>
        <v>574.87966180006788</v>
      </c>
      <c r="I256">
        <f>TREND(Calibration!$A$4:$A$6,Calibration!$D$4:$D$6,'CO2 Concentration Data'!B256)</f>
        <v>615.81653525128252</v>
      </c>
      <c r="J256">
        <f>TREND(Calibration!$A$4:$A$6,Calibration!$E$4:$E$6,'CO2 Concentration Data'!E256)</f>
        <v>414.61894272398712</v>
      </c>
      <c r="K256">
        <f t="shared" si="3"/>
        <v>412.87425601005231</v>
      </c>
    </row>
    <row r="257" spans="1:11" x14ac:dyDescent="0.25">
      <c r="A257">
        <v>1268979</v>
      </c>
      <c r="B257">
        <v>0.61879998000000003</v>
      </c>
      <c r="C257">
        <v>1.49119997</v>
      </c>
      <c r="D257">
        <v>1.7077000099999999</v>
      </c>
      <c r="E257">
        <v>0.60350000999999998</v>
      </c>
      <c r="G257">
        <f>TREND(Calibration!$A$4:$A$6,Calibration!$B$4:$B$6,'CO2 Concentration Data'!D257)</f>
        <v>689.28264830269563</v>
      </c>
      <c r="H257">
        <f>TREND(Calibration!$A$4:$A$6,Calibration!$C$4:$C$6,'CO2 Concentration Data'!C257)</f>
        <v>598.36443337960259</v>
      </c>
      <c r="I257">
        <f>TREND(Calibration!$A$4:$A$6,Calibration!$D$4:$D$6,'CO2 Concentration Data'!B257)</f>
        <v>610.87869804676563</v>
      </c>
      <c r="J257">
        <f>TREND(Calibration!$A$4:$A$6,Calibration!$E$4:$E$6,'CO2 Concentration Data'!E257)</f>
        <v>412.99096665814562</v>
      </c>
      <c r="K257">
        <f t="shared" si="3"/>
        <v>412.89565158771143</v>
      </c>
    </row>
    <row r="258" spans="1:11" x14ac:dyDescent="0.25">
      <c r="A258">
        <v>1273918</v>
      </c>
      <c r="B258">
        <v>0.62919997999999999</v>
      </c>
      <c r="C258">
        <v>1.51090002</v>
      </c>
      <c r="D258">
        <v>1.6804000100000001</v>
      </c>
      <c r="E258">
        <v>0.60350000999999998</v>
      </c>
      <c r="G258">
        <f>TREND(Calibration!$A$4:$A$6,Calibration!$B$4:$B$6,'CO2 Concentration Data'!D258)</f>
        <v>678.31087447104539</v>
      </c>
      <c r="H258">
        <f>TREND(Calibration!$A$4:$A$6,Calibration!$C$4:$C$6,'CO2 Concentration Data'!C258)</f>
        <v>606.35496142592058</v>
      </c>
      <c r="I258">
        <f>TREND(Calibration!$A$4:$A$6,Calibration!$D$4:$D$6,'CO2 Concentration Data'!B258)</f>
        <v>621.35892003005063</v>
      </c>
      <c r="J258">
        <f>TREND(Calibration!$A$4:$A$6,Calibration!$E$4:$E$6,'CO2 Concentration Data'!E258)</f>
        <v>412.99096665814562</v>
      </c>
      <c r="K258">
        <f t="shared" si="3"/>
        <v>412.93844254852638</v>
      </c>
    </row>
    <row r="259" spans="1:11" x14ac:dyDescent="0.25">
      <c r="A259">
        <v>1278917</v>
      </c>
      <c r="B259">
        <v>0.63630003000000002</v>
      </c>
      <c r="C259">
        <v>1.53550005</v>
      </c>
      <c r="D259">
        <v>1.7137000600000001</v>
      </c>
      <c r="E259">
        <v>0.60129999999999995</v>
      </c>
      <c r="G259">
        <f>TREND(Calibration!$A$4:$A$6,Calibration!$B$4:$B$6,'CO2 Concentration Data'!D259)</f>
        <v>691.69404726161849</v>
      </c>
      <c r="H259">
        <f>TREND(Calibration!$A$4:$A$6,Calibration!$C$4:$C$6,'CO2 Concentration Data'!C259)</f>
        <v>616.33296806322687</v>
      </c>
      <c r="I259">
        <f>TREND(Calibration!$A$4:$A$6,Calibration!$D$4:$D$6,'CO2 Concentration Data'!B259)</f>
        <v>628.51373734662968</v>
      </c>
      <c r="J259">
        <f>TREND(Calibration!$A$4:$A$6,Calibration!$E$4:$E$6,'CO2 Concentration Data'!E259)</f>
        <v>411.66444687288435</v>
      </c>
      <c r="K259">
        <f t="shared" si="3"/>
        <v>412.8528606268967</v>
      </c>
    </row>
    <row r="260" spans="1:11" x14ac:dyDescent="0.25">
      <c r="A260">
        <v>1284294</v>
      </c>
      <c r="B260">
        <v>0.63249999000000001</v>
      </c>
      <c r="C260">
        <v>1.50049996</v>
      </c>
      <c r="D260">
        <v>1.71809995</v>
      </c>
      <c r="E260">
        <v>0.60839999</v>
      </c>
      <c r="G260">
        <f>TREND(Calibration!$A$4:$A$6,Calibration!$B$4:$B$6,'CO2 Concentration Data'!D260)</f>
        <v>693.46234755334513</v>
      </c>
      <c r="H260">
        <f>TREND(Calibration!$A$4:$A$6,Calibration!$C$4:$C$6,'CO2 Concentration Data'!C260)</f>
        <v>602.1365979642344</v>
      </c>
      <c r="I260">
        <f>TREND(Calibration!$A$4:$A$6,Calibration!$D$4:$D$6,'CO2 Concentration Data'!B260)</f>
        <v>624.68438515957564</v>
      </c>
      <c r="J260">
        <f>TREND(Calibration!$A$4:$A$6,Calibration!$E$4:$E$6,'CO2 Concentration Data'!E260)</f>
        <v>415.94546250924839</v>
      </c>
      <c r="K260">
        <f t="shared" si="3"/>
        <v>412.88398060070347</v>
      </c>
    </row>
    <row r="261" spans="1:11" x14ac:dyDescent="0.25">
      <c r="A261">
        <v>1288934</v>
      </c>
      <c r="B261">
        <v>0.62319999999999998</v>
      </c>
      <c r="C261">
        <v>1.63440001</v>
      </c>
      <c r="D261">
        <v>1.6464999899999999</v>
      </c>
      <c r="E261">
        <v>0.60680002</v>
      </c>
      <c r="G261">
        <f>TREND(Calibration!$A$4:$A$6,Calibration!$B$4:$B$6,'CO2 Concentration Data'!D261)</f>
        <v>664.68657585095684</v>
      </c>
      <c r="H261">
        <f>TREND(Calibration!$A$4:$A$6,Calibration!$C$4:$C$6,'CO2 Concentration Data'!C261)</f>
        <v>656.4477344805573</v>
      </c>
      <c r="I261">
        <f>TREND(Calibration!$A$4:$A$6,Calibration!$D$4:$D$6,'CO2 Concentration Data'!B261)</f>
        <v>615.31265827088998</v>
      </c>
      <c r="J261">
        <f>TREND(Calibration!$A$4:$A$6,Calibration!$E$4:$E$6,'CO2 Concentration Data'!E261)</f>
        <v>414.9807433212336</v>
      </c>
      <c r="K261">
        <f t="shared" si="3"/>
        <v>412.84313506372791</v>
      </c>
    </row>
    <row r="262" spans="1:11" x14ac:dyDescent="0.25">
      <c r="A262">
        <v>1293917</v>
      </c>
      <c r="B262">
        <v>0.62040001</v>
      </c>
      <c r="C262">
        <v>1.6010999699999999</v>
      </c>
      <c r="D262">
        <v>1.5568000099999999</v>
      </c>
      <c r="E262">
        <v>0.60460000999999997</v>
      </c>
      <c r="G262">
        <f>TREND(Calibration!$A$4:$A$6,Calibration!$B$4:$B$6,'CO2 Concentration Data'!D262)</f>
        <v>628.63646987060713</v>
      </c>
      <c r="H262">
        <f>TREND(Calibration!$A$4:$A$6,Calibration!$C$4:$C$6,'CO2 Concentration Data'!C262)</f>
        <v>642.94092086518515</v>
      </c>
      <c r="I262">
        <f>TREND(Calibration!$A$4:$A$6,Calibration!$D$4:$D$6,'CO2 Concentration Data'!B262)</f>
        <v>612.4910701217575</v>
      </c>
      <c r="J262">
        <f>TREND(Calibration!$A$4:$A$6,Calibration!$E$4:$E$6,'CO2 Concentration Data'!E262)</f>
        <v>413.65422353597228</v>
      </c>
      <c r="K262">
        <f t="shared" si="3"/>
        <v>412.76922412910608</v>
      </c>
    </row>
    <row r="263" spans="1:11" x14ac:dyDescent="0.25">
      <c r="A263">
        <v>1298918</v>
      </c>
      <c r="B263">
        <v>0.62529999000000003</v>
      </c>
      <c r="C263">
        <v>1.46720004</v>
      </c>
      <c r="D263">
        <v>1.5869</v>
      </c>
      <c r="E263">
        <v>0.60790001999999999</v>
      </c>
      <c r="G263">
        <f>TREND(Calibration!$A$4:$A$6,Calibration!$B$4:$B$6,'CO2 Concentration Data'!D263)</f>
        <v>640.73354981987211</v>
      </c>
      <c r="H263">
        <f>TREND(Calibration!$A$4:$A$6,Calibration!$C$4:$C$6,'CO2 Concentration Data'!C263)</f>
        <v>588.6298330220061</v>
      </c>
      <c r="I263">
        <f>TREND(Calibration!$A$4:$A$6,Calibration!$D$4:$D$6,'CO2 Concentration Data'!B263)</f>
        <v>617.42884686345531</v>
      </c>
      <c r="J263">
        <f>TREND(Calibration!$A$4:$A$6,Calibration!$E$4:$E$6,'CO2 Concentration Data'!E263)</f>
        <v>415.6440001990602</v>
      </c>
      <c r="K263">
        <f t="shared" si="3"/>
        <v>412.74977397528613</v>
      </c>
    </row>
    <row r="264" spans="1:11" x14ac:dyDescent="0.25">
      <c r="A264">
        <v>1303919</v>
      </c>
      <c r="B264">
        <v>0.62589996999999997</v>
      </c>
      <c r="C264">
        <v>1.50320005</v>
      </c>
      <c r="D264">
        <v>1.61150002</v>
      </c>
      <c r="E264">
        <v>0.61220001999999996</v>
      </c>
      <c r="G264">
        <f>TREND(Calibration!$A$4:$A$6,Calibration!$B$4:$B$6,'CO2 Concentration Data'!D264)</f>
        <v>650.62021120060729</v>
      </c>
      <c r="H264">
        <f>TREND(Calibration!$A$4:$A$6,Calibration!$C$4:$C$6,'CO2 Concentration Data'!C264)</f>
        <v>603.2317802034969</v>
      </c>
      <c r="I264">
        <f>TREND(Calibration!$A$4:$A$6,Calibration!$D$4:$D$6,'CO2 Concentration Data'!B264)</f>
        <v>618.03345490052561</v>
      </c>
      <c r="J264">
        <f>TREND(Calibration!$A$4:$A$6,Calibration!$E$4:$E$6,'CO2 Concentration Data'!E264)</f>
        <v>418.23673163056435</v>
      </c>
      <c r="K264">
        <f t="shared" si="3"/>
        <v>412.83341047307664</v>
      </c>
    </row>
    <row r="265" spans="1:11" x14ac:dyDescent="0.25">
      <c r="A265">
        <v>1308919</v>
      </c>
      <c r="B265">
        <v>0.62970000999999998</v>
      </c>
      <c r="C265">
        <v>1.47920001</v>
      </c>
      <c r="D265">
        <v>1.6835999500000001</v>
      </c>
      <c r="E265">
        <v>0.60399997000000005</v>
      </c>
      <c r="G265">
        <f>TREND(Calibration!$A$4:$A$6,Calibration!$B$4:$B$6,'CO2 Concentration Data'!D265)</f>
        <v>679.59691908477623</v>
      </c>
      <c r="H265">
        <f>TREND(Calibration!$A$4:$A$6,Calibration!$C$4:$C$6,'CO2 Concentration Data'!C265)</f>
        <v>593.49713522885202</v>
      </c>
      <c r="I265">
        <f>TREND(Calibration!$A$4:$A$6,Calibration!$D$4:$D$6,'CO2 Concentration Data'!B265)</f>
        <v>621.86280708757965</v>
      </c>
      <c r="J265">
        <f>TREND(Calibration!$A$4:$A$6,Calibration!$E$4:$E$6,'CO2 Concentration Data'!E265)</f>
        <v>413.29242293872591</v>
      </c>
      <c r="K265">
        <f t="shared" si="3"/>
        <v>412.85480468921145</v>
      </c>
    </row>
    <row r="266" spans="1:11" x14ac:dyDescent="0.25">
      <c r="A266">
        <v>1313918</v>
      </c>
      <c r="B266">
        <v>0.6401</v>
      </c>
      <c r="C266">
        <v>1.4228999600000001</v>
      </c>
      <c r="D266">
        <v>1.7262999999999999</v>
      </c>
      <c r="E266">
        <v>0.60509997999999998</v>
      </c>
      <c r="G266">
        <f>TREND(Calibration!$A$4:$A$6,Calibration!$B$4:$B$6,'CO2 Concentration Data'!D266)</f>
        <v>696.7579187624375</v>
      </c>
      <c r="H266">
        <f>TREND(Calibration!$A$4:$A$6,Calibration!$C$4:$C$6,'CO2 Concentration Data'!C266)</f>
        <v>570.66129833838181</v>
      </c>
      <c r="I266">
        <f>TREND(Calibration!$A$4:$A$6,Calibration!$D$4:$D$6,'CO2 Concentration Data'!B266)</f>
        <v>632.34301899372815</v>
      </c>
      <c r="J266">
        <f>TREND(Calibration!$A$4:$A$6,Calibration!$E$4:$E$6,'CO2 Concentration Data'!E266)</f>
        <v>413.95568584616046</v>
      </c>
      <c r="K266">
        <f t="shared" si="3"/>
        <v>413.03569292861869</v>
      </c>
    </row>
    <row r="267" spans="1:11" x14ac:dyDescent="0.25">
      <c r="A267">
        <v>1318920</v>
      </c>
      <c r="B267">
        <v>0.64560002000000005</v>
      </c>
      <c r="C267">
        <v>1.4497</v>
      </c>
      <c r="D267">
        <v>1.72189999</v>
      </c>
      <c r="E267">
        <v>0.60240000000000005</v>
      </c>
      <c r="G267">
        <f>TREND(Calibration!$A$4:$A$6,Calibration!$B$4:$B$6,'CO2 Concentration Data'!D267)</f>
        <v>694.98957024313358</v>
      </c>
      <c r="H267">
        <f>TREND(Calibration!$A$4:$A$6,Calibration!$C$4:$C$6,'CO2 Concentration Data'!C267)</f>
        <v>581.53165000055753</v>
      </c>
      <c r="I267">
        <f>TREND(Calibration!$A$4:$A$6,Calibration!$D$4:$D$6,'CO2 Concentration Data'!B267)</f>
        <v>637.88546423531534</v>
      </c>
      <c r="J267">
        <f>TREND(Calibration!$A$4:$A$6,Calibration!$E$4:$E$6,'CO2 Concentration Data'!E267)</f>
        <v>412.32770375071107</v>
      </c>
      <c r="K267">
        <f t="shared" si="3"/>
        <v>413.10960483575786</v>
      </c>
    </row>
    <row r="268" spans="1:11" x14ac:dyDescent="0.25">
      <c r="A268">
        <v>1323918</v>
      </c>
      <c r="B268">
        <v>0.67070001000000001</v>
      </c>
      <c r="C268">
        <v>1.50539994</v>
      </c>
      <c r="D268">
        <v>1.55900002</v>
      </c>
      <c r="E268">
        <v>0.60460000999999997</v>
      </c>
      <c r="G268">
        <f>TREND(Calibration!$A$4:$A$6,Calibration!$B$4:$B$6,'CO2 Concentration Data'!D268)</f>
        <v>629.52064613974164</v>
      </c>
      <c r="H268">
        <f>TREND(Calibration!$A$4:$A$6,Calibration!$C$4:$C$6,'CO2 Concentration Data'!C268)</f>
        <v>604.1240765552227</v>
      </c>
      <c r="I268">
        <f>TREND(Calibration!$A$4:$A$6,Calibration!$D$4:$D$6,'CO2 Concentration Data'!B268)</f>
        <v>663.17906682937621</v>
      </c>
      <c r="J268">
        <f>TREND(Calibration!$A$4:$A$6,Calibration!$E$4:$E$6,'CO2 Concentration Data'!E268)</f>
        <v>413.65422353597228</v>
      </c>
      <c r="K268">
        <f t="shared" si="3"/>
        <v>413.09988024510659</v>
      </c>
    </row>
    <row r="269" spans="1:11" x14ac:dyDescent="0.25">
      <c r="A269">
        <v>1328920</v>
      </c>
      <c r="B269">
        <v>0.62809998</v>
      </c>
      <c r="C269">
        <v>1.4660999800000001</v>
      </c>
      <c r="D269">
        <v>1.57210004</v>
      </c>
      <c r="E269">
        <v>0.59969996999999997</v>
      </c>
      <c r="G269">
        <f>TREND(Calibration!$A$4:$A$6,Calibration!$B$4:$B$6,'CO2 Concentration Data'!D269)</f>
        <v>634.78549803095382</v>
      </c>
      <c r="H269">
        <f>TREND(Calibration!$A$4:$A$6,Calibration!$C$4:$C$6,'CO2 Concentration Data'!C269)</f>
        <v>588.18363820104707</v>
      </c>
      <c r="I269">
        <f>TREND(Calibration!$A$4:$A$6,Calibration!$D$4:$D$6,'CO2 Concentration Data'!B269)</f>
        <v>620.25043501258779</v>
      </c>
      <c r="J269">
        <f>TREND(Calibration!$A$4:$A$6,Calibration!$E$4:$E$6,'CO2 Concentration Data'!E269)</f>
        <v>410.69969150722164</v>
      </c>
      <c r="K269">
        <f t="shared" si="3"/>
        <v>412.98317718264894</v>
      </c>
    </row>
    <row r="270" spans="1:11" x14ac:dyDescent="0.25">
      <c r="A270">
        <v>1333918</v>
      </c>
      <c r="B270">
        <v>0.65270001</v>
      </c>
      <c r="C270">
        <v>1.4836000199999999</v>
      </c>
      <c r="D270">
        <v>1.6436999999999999</v>
      </c>
      <c r="E270">
        <v>0.59579998000000001</v>
      </c>
      <c r="G270">
        <f>TREND(Calibration!$A$4:$A$6,Calibration!$B$4:$B$6,'CO2 Concentration Data'!D270)</f>
        <v>663.5612697333421</v>
      </c>
      <c r="H270">
        <f>TREND(Calibration!$A$4:$A$6,Calibration!$C$4:$C$6,'CO2 Concentration Data'!C270)</f>
        <v>595.28182122249564</v>
      </c>
      <c r="I270">
        <f>TREND(Calibration!$A$4:$A$6,Calibration!$D$4:$D$6,'CO2 Concentration Data'!B270)</f>
        <v>645.04022108907532</v>
      </c>
      <c r="J270">
        <f>TREND(Calibration!$A$4:$A$6,Calibration!$E$4:$E$6,'CO2 Concentration Data'!E270)</f>
        <v>408.34815042453516</v>
      </c>
      <c r="K270">
        <f t="shared" si="3"/>
        <v>412.85480449470782</v>
      </c>
    </row>
    <row r="271" spans="1:11" x14ac:dyDescent="0.25">
      <c r="A271">
        <v>1338921</v>
      </c>
      <c r="B271">
        <v>0.64120001000000004</v>
      </c>
      <c r="C271">
        <v>1.47259998</v>
      </c>
      <c r="D271">
        <v>1.6606999600000001</v>
      </c>
      <c r="E271">
        <v>0.60019999999999996</v>
      </c>
      <c r="G271">
        <f>TREND(Calibration!$A$4:$A$6,Calibration!$B$4:$B$6,'CO2 Concentration Data'!D271)</f>
        <v>670.39349377243002</v>
      </c>
      <c r="H271">
        <f>TREND(Calibration!$A$4:$A$6,Calibration!$C$4:$C$6,'CO2 Concentration Data'!C271)</f>
        <v>590.82010015424351</v>
      </c>
      <c r="I271">
        <f>TREND(Calibration!$A$4:$A$6,Calibration!$D$4:$D$6,'CO2 Concentration Data'!B271)</f>
        <v>633.45151408832749</v>
      </c>
      <c r="J271">
        <f>TREND(Calibration!$A$4:$A$6,Calibration!$E$4:$E$6,'CO2 Concentration Data'!E271)</f>
        <v>411.0011899950577</v>
      </c>
      <c r="K271">
        <f t="shared" si="3"/>
        <v>412.82368354838349</v>
      </c>
    </row>
    <row r="272" spans="1:11" x14ac:dyDescent="0.25">
      <c r="A272">
        <v>1344009</v>
      </c>
      <c r="B272">
        <v>0.62639999000000002</v>
      </c>
      <c r="C272">
        <v>1.5016000300000001</v>
      </c>
      <c r="D272">
        <v>1.7115000499999999</v>
      </c>
      <c r="E272">
        <v>0.59469998000000002</v>
      </c>
      <c r="G272">
        <f>TREND(Calibration!$A$4:$A$6,Calibration!$B$4:$B$6,'CO2 Concentration Data'!D272)</f>
        <v>690.80987099248398</v>
      </c>
      <c r="H272">
        <f>TREND(Calibration!$A$4:$A$6,Calibration!$C$4:$C$6,'CO2 Concentration Data'!C272)</f>
        <v>602.58279684128877</v>
      </c>
      <c r="I272">
        <f>TREND(Calibration!$A$4:$A$6,Calibration!$D$4:$D$6,'CO2 Concentration Data'!B272)</f>
        <v>618.53733188091815</v>
      </c>
      <c r="J272">
        <f>TREND(Calibration!$A$4:$A$6,Calibration!$E$4:$E$6,'CO2 Concentration Data'!E272)</f>
        <v>407.68489354670857</v>
      </c>
      <c r="K272">
        <f t="shared" si="3"/>
        <v>412.74782738442582</v>
      </c>
    </row>
    <row r="273" spans="1:11" x14ac:dyDescent="0.25">
      <c r="A273">
        <v>1348925</v>
      </c>
      <c r="B273">
        <v>0.62860000000000005</v>
      </c>
      <c r="C273">
        <v>1.48520005</v>
      </c>
      <c r="D273">
        <v>1.61860001</v>
      </c>
      <c r="E273">
        <v>0.60350000999999998</v>
      </c>
      <c r="G273">
        <f>TREND(Calibration!$A$4:$A$6,Calibration!$B$4:$B$6,'CO2 Concentration Data'!D273)</f>
        <v>653.47367217082626</v>
      </c>
      <c r="H273">
        <f>TREND(Calibration!$A$4:$A$6,Calibration!$C$4:$C$6,'CO2 Concentration Data'!C273)</f>
        <v>595.93080864079911</v>
      </c>
      <c r="I273">
        <f>TREND(Calibration!$A$4:$A$6,Calibration!$D$4:$D$6,'CO2 Concentration Data'!B273)</f>
        <v>620.75431199298032</v>
      </c>
      <c r="J273">
        <f>TREND(Calibration!$A$4:$A$6,Calibration!$E$4:$E$6,'CO2 Concentration Data'!E273)</f>
        <v>412.99096665814562</v>
      </c>
      <c r="K273">
        <f t="shared" si="3"/>
        <v>412.82173948606862</v>
      </c>
    </row>
    <row r="274" spans="1:11" x14ac:dyDescent="0.25">
      <c r="A274">
        <v>1353917</v>
      </c>
      <c r="B274">
        <v>0.65920000999999995</v>
      </c>
      <c r="C274">
        <v>1.454</v>
      </c>
      <c r="D274">
        <v>1.5994000399999999</v>
      </c>
      <c r="E274">
        <v>0.60570002000000001</v>
      </c>
      <c r="G274">
        <f>TREND(Calibration!$A$4:$A$6,Calibration!$B$4:$B$6,'CO2 Concentration Data'!D274)</f>
        <v>645.75727186260394</v>
      </c>
      <c r="H274">
        <f>TREND(Calibration!$A$4:$A$6,Calibration!$C$4:$C$6,'CO2 Concentration Data'!C274)</f>
        <v>583.27577098497977</v>
      </c>
      <c r="I274">
        <f>TREND(Calibration!$A$4:$A$6,Calibration!$D$4:$D$6,'CO2 Concentration Data'!B274)</f>
        <v>651.59035982862838</v>
      </c>
      <c r="J274">
        <f>TREND(Calibration!$A$4:$A$6,Calibration!$E$4:$E$6,'CO2 Concentration Data'!E274)</f>
        <v>414.31748644340695</v>
      </c>
      <c r="K274">
        <f t="shared" si="3"/>
        <v>412.95983793168188</v>
      </c>
    </row>
    <row r="275" spans="1:11" x14ac:dyDescent="0.25">
      <c r="A275">
        <v>1358924</v>
      </c>
      <c r="B275">
        <v>0.63459997999999995</v>
      </c>
      <c r="C275">
        <v>1.4655</v>
      </c>
      <c r="D275">
        <v>1.6454000499999999</v>
      </c>
      <c r="E275">
        <v>0.60129999999999995</v>
      </c>
      <c r="G275">
        <f>TREND(Calibration!$A$4:$A$6,Calibration!$B$4:$B$6,'CO2 Concentration Data'!D275)</f>
        <v>664.24451383966061</v>
      </c>
      <c r="H275">
        <f>TREND(Calibration!$A$4:$A$6,Calibration!$C$4:$C$6,'CO2 Concentration Data'!C275)</f>
        <v>587.94028059448112</v>
      </c>
      <c r="I275">
        <f>TREND(Calibration!$A$4:$A$6,Calibration!$D$4:$D$6,'CO2 Concentration Data'!B275)</f>
        <v>626.80057375214085</v>
      </c>
      <c r="J275">
        <f>TREND(Calibration!$A$4:$A$6,Calibration!$E$4:$E$6,'CO2 Concentration Data'!E275)</f>
        <v>411.66444687288435</v>
      </c>
      <c r="K275">
        <f t="shared" si="3"/>
        <v>412.95983793168193</v>
      </c>
    </row>
    <row r="276" spans="1:11" x14ac:dyDescent="0.25">
      <c r="A276">
        <v>1363921</v>
      </c>
      <c r="B276">
        <v>0.64780002999999997</v>
      </c>
      <c r="C276">
        <v>1.49890006</v>
      </c>
      <c r="D276">
        <v>1.6066000499999999</v>
      </c>
      <c r="E276">
        <v>0.60180001999999999</v>
      </c>
      <c r="G276">
        <f>TREND(Calibration!$A$4:$A$6,Calibration!$B$4:$B$6,'CO2 Concentration Data'!D276)</f>
        <v>648.65093051848748</v>
      </c>
      <c r="H276">
        <f>TREND(Calibration!$A$4:$A$6,Calibration!$C$4:$C$6,'CO2 Concentration Data'!C276)</f>
        <v>601.48766327517001</v>
      </c>
      <c r="I276">
        <f>TREND(Calibration!$A$4:$A$6,Calibration!$D$4:$D$6,'CO2 Concentration Data'!B276)</f>
        <v>640.10244434737751</v>
      </c>
      <c r="J276">
        <f>TREND(Calibration!$A$4:$A$6,Calibration!$E$4:$E$6,'CO2 Concentration Data'!E276)</f>
        <v>411.96593933111245</v>
      </c>
      <c r="K276">
        <f t="shared" si="3"/>
        <v>412.97928905801922</v>
      </c>
    </row>
    <row r="277" spans="1:11" x14ac:dyDescent="0.25">
      <c r="A277">
        <v>1368919</v>
      </c>
      <c r="B277">
        <v>0.64609998000000002</v>
      </c>
      <c r="C277">
        <v>1.4867999599999999</v>
      </c>
      <c r="D277">
        <v>1.77330005</v>
      </c>
      <c r="E277">
        <v>0.60890001000000005</v>
      </c>
      <c r="G277">
        <f>TREND(Calibration!$A$4:$A$6,Calibration!$B$4:$B$6,'CO2 Concentration Data'!D277)</f>
        <v>715.64707329270311</v>
      </c>
      <c r="H277">
        <f>TREND(Calibration!$A$4:$A$6,Calibration!$C$4:$C$6,'CO2 Concentration Data'!C277)</f>
        <v>596.57974738595885</v>
      </c>
      <c r="I277">
        <f>TREND(Calibration!$A$4:$A$6,Calibration!$D$4:$D$6,'CO2 Concentration Data'!B277)</f>
        <v>638.38928075288879</v>
      </c>
      <c r="J277">
        <f>TREND(Calibration!$A$4:$A$6,Calibration!$E$4:$E$6,'CO2 Concentration Data'!E277)</f>
        <v>416.24695496747648</v>
      </c>
      <c r="K277">
        <f t="shared" si="3"/>
        <v>413.12711189978035</v>
      </c>
    </row>
    <row r="278" spans="1:11" x14ac:dyDescent="0.25">
      <c r="A278">
        <v>1373923</v>
      </c>
      <c r="B278">
        <v>0.65710002000000001</v>
      </c>
      <c r="C278">
        <v>1.4945000399999999</v>
      </c>
      <c r="D278">
        <v>1.66779995</v>
      </c>
      <c r="E278">
        <v>0.60570002000000001</v>
      </c>
      <c r="G278">
        <f>TREND(Calibration!$A$4:$A$6,Calibration!$B$4:$B$6,'CO2 Concentration Data'!D278)</f>
        <v>673.246954742649</v>
      </c>
      <c r="H278">
        <f>TREND(Calibration!$A$4:$A$6,Calibration!$C$4:$C$6,'CO2 Concentration Data'!C278)</f>
        <v>599.70297322543104</v>
      </c>
      <c r="I278">
        <f>TREND(Calibration!$A$4:$A$6,Calibration!$D$4:$D$6,'CO2 Concentration Data'!B278)</f>
        <v>649.47417123606317</v>
      </c>
      <c r="J278">
        <f>TREND(Calibration!$A$4:$A$6,Calibration!$E$4:$E$6,'CO2 Concentration Data'!E278)</f>
        <v>414.31748644340695</v>
      </c>
      <c r="K278">
        <f t="shared" si="3"/>
        <v>413.29827554853631</v>
      </c>
    </row>
    <row r="279" spans="1:11" x14ac:dyDescent="0.25">
      <c r="A279">
        <v>1378921</v>
      </c>
      <c r="B279">
        <v>0.63249999000000001</v>
      </c>
      <c r="C279">
        <v>1.4572999499999999</v>
      </c>
      <c r="D279">
        <v>1.5901999499999999</v>
      </c>
      <c r="E279">
        <v>0.60019999999999996</v>
      </c>
      <c r="G279">
        <f>TREND(Calibration!$A$4:$A$6,Calibration!$B$4:$B$6,'CO2 Concentration Data'!D279)</f>
        <v>642.05978810030263</v>
      </c>
      <c r="H279">
        <f>TREND(Calibration!$A$4:$A$6,Calibration!$C$4:$C$6,'CO2 Concentration Data'!C279)</f>
        <v>584.61426215766437</v>
      </c>
      <c r="I279">
        <f>TREND(Calibration!$A$4:$A$6,Calibration!$D$4:$D$6,'CO2 Concentration Data'!B279)</f>
        <v>624.68438515957564</v>
      </c>
      <c r="J279">
        <f>TREND(Calibration!$A$4:$A$6,Calibration!$E$4:$E$6,'CO2 Concentration Data'!E279)</f>
        <v>411.0011899950577</v>
      </c>
      <c r="K279">
        <f t="shared" si="3"/>
        <v>413.19129824375096</v>
      </c>
    </row>
    <row r="280" spans="1:11" x14ac:dyDescent="0.25">
      <c r="A280">
        <v>1383918</v>
      </c>
      <c r="B280">
        <v>0.63959997999999996</v>
      </c>
      <c r="C280">
        <v>1.454</v>
      </c>
      <c r="D280">
        <v>1.5661</v>
      </c>
      <c r="E280">
        <v>0.59859996999999998</v>
      </c>
      <c r="G280">
        <f>TREND(Calibration!$A$4:$A$6,Calibration!$B$4:$B$6,'CO2 Concentration Data'!D280)</f>
        <v>632.37410309099585</v>
      </c>
      <c r="H280">
        <f>TREND(Calibration!$A$4:$A$6,Calibration!$C$4:$C$6,'CO2 Concentration Data'!C280)</f>
        <v>583.27577098497977</v>
      </c>
      <c r="I280">
        <f>TREND(Calibration!$A$4:$A$6,Calibration!$D$4:$D$6,'CO2 Concentration Data'!B280)</f>
        <v>631.83914201333562</v>
      </c>
      <c r="J280">
        <f>TREND(Calibration!$A$4:$A$6,Calibration!$E$4:$E$6,'CO2 Concentration Data'!E280)</f>
        <v>410.03643462939505</v>
      </c>
      <c r="K280">
        <f t="shared" si="3"/>
        <v>412.99095887800638</v>
      </c>
    </row>
    <row r="281" spans="1:11" x14ac:dyDescent="0.25">
      <c r="A281">
        <v>1388990</v>
      </c>
      <c r="B281">
        <v>0.65100002000000001</v>
      </c>
      <c r="C281">
        <v>1.46060002</v>
      </c>
      <c r="D281">
        <v>1.67869997</v>
      </c>
      <c r="E281">
        <v>0.59909999000000003</v>
      </c>
      <c r="G281">
        <f>TREND(Calibration!$A$4:$A$6,Calibration!$B$4:$B$6,'CO2 Concentration Data'!D281)</f>
        <v>677.62763438369166</v>
      </c>
      <c r="H281">
        <f>TREND(Calibration!$A$4:$A$6,Calibration!$C$4:$C$6,'CO2 Concentration Data'!C281)</f>
        <v>585.95280200349293</v>
      </c>
      <c r="I281">
        <f>TREND(Calibration!$A$4:$A$6,Calibration!$D$4:$D$6,'CO2 Concentration Data'!B281)</f>
        <v>643.32711795740568</v>
      </c>
      <c r="J281">
        <f>TREND(Calibration!$A$4:$A$6,Calibration!$E$4:$E$6,'CO2 Concentration Data'!E281)</f>
        <v>410.33792708762314</v>
      </c>
      <c r="K281">
        <f t="shared" si="3"/>
        <v>412.91704677636363</v>
      </c>
    </row>
    <row r="282" spans="1:11" x14ac:dyDescent="0.25">
      <c r="A282">
        <v>1393918</v>
      </c>
      <c r="B282">
        <v>0.64069997999999995</v>
      </c>
      <c r="C282">
        <v>1.48629999</v>
      </c>
      <c r="D282">
        <v>1.60979998</v>
      </c>
      <c r="E282">
        <v>0.59530002000000004</v>
      </c>
      <c r="G282">
        <f>TREND(Calibration!$A$4:$A$6,Calibration!$B$4:$B$6,'CO2 Concentration Data'!D282)</f>
        <v>649.93697111325355</v>
      </c>
      <c r="H282">
        <f>TREND(Calibration!$A$4:$A$6,Calibration!$C$4:$C$6,'CO2 Concentration Data'!C282)</f>
        <v>596.3769547886144</v>
      </c>
      <c r="I282">
        <f>TREND(Calibration!$A$4:$A$6,Calibration!$D$4:$D$6,'CO2 Concentration Data'!B282)</f>
        <v>632.94762703079834</v>
      </c>
      <c r="J282">
        <f>TREND(Calibration!$A$4:$A$6,Calibration!$E$4:$E$6,'CO2 Concentration Data'!E282)</f>
        <v>408.04669414395499</v>
      </c>
      <c r="K282">
        <f t="shared" si="3"/>
        <v>412.83146621625826</v>
      </c>
    </row>
    <row r="283" spans="1:11" x14ac:dyDescent="0.25">
      <c r="A283">
        <v>1398917</v>
      </c>
      <c r="B283">
        <v>0.63459997999999995</v>
      </c>
      <c r="C283">
        <v>1.454</v>
      </c>
      <c r="D283">
        <v>1.6332999500000001</v>
      </c>
      <c r="E283">
        <v>0.60180001999999999</v>
      </c>
      <c r="G283">
        <f>TREND(Calibration!$A$4:$A$6,Calibration!$B$4:$B$6,'CO2 Concentration Data'!D283)</f>
        <v>659.3815262740801</v>
      </c>
      <c r="H283">
        <f>TREND(Calibration!$A$4:$A$6,Calibration!$C$4:$C$6,'CO2 Concentration Data'!C283)</f>
        <v>583.27577098497977</v>
      </c>
      <c r="I283">
        <f>TREND(Calibration!$A$4:$A$6,Calibration!$D$4:$D$6,'CO2 Concentration Data'!B283)</f>
        <v>626.80057375214085</v>
      </c>
      <c r="J283">
        <f>TREND(Calibration!$A$4:$A$6,Calibration!$E$4:$E$6,'CO2 Concentration Data'!E283)</f>
        <v>411.96593933111245</v>
      </c>
      <c r="K283">
        <f t="shared" si="3"/>
        <v>412.76728084480516</v>
      </c>
    </row>
    <row r="284" spans="1:11" x14ac:dyDescent="0.25">
      <c r="A284">
        <v>1403918</v>
      </c>
      <c r="B284">
        <v>0.62589996999999997</v>
      </c>
      <c r="C284">
        <v>1.4589999899999999</v>
      </c>
      <c r="D284">
        <v>1.6634000499999999</v>
      </c>
      <c r="E284">
        <v>0.60399997000000005</v>
      </c>
      <c r="G284">
        <f>TREND(Calibration!$A$4:$A$6,Calibration!$B$4:$B$6,'CO2 Concentration Data'!D284)</f>
        <v>671.47865043195748</v>
      </c>
      <c r="H284">
        <f>TREND(Calibration!$A$4:$A$6,Calibration!$C$4:$C$6,'CO2 Concentration Data'!C284)</f>
        <v>585.30381458518934</v>
      </c>
      <c r="I284">
        <f>TREND(Calibration!$A$4:$A$6,Calibration!$D$4:$D$6,'CO2 Concentration Data'!B284)</f>
        <v>618.03345490052561</v>
      </c>
      <c r="J284">
        <f>TREND(Calibration!$A$4:$A$6,Calibration!$E$4:$E$6,'CO2 Concentration Data'!E284)</f>
        <v>413.29242293872591</v>
      </c>
      <c r="K284">
        <f t="shared" si="3"/>
        <v>412.74588526714598</v>
      </c>
    </row>
    <row r="285" spans="1:11" x14ac:dyDescent="0.25">
      <c r="A285">
        <v>1408918</v>
      </c>
      <c r="B285">
        <v>0.63080000999999997</v>
      </c>
      <c r="C285">
        <v>1.4601000500000001</v>
      </c>
      <c r="D285">
        <v>1.6119999899999999</v>
      </c>
      <c r="E285">
        <v>0.60290003000000003</v>
      </c>
      <c r="G285">
        <f>TREND(Calibration!$A$4:$A$6,Calibration!$B$4:$B$6,'CO2 Concentration Data'!D285)</f>
        <v>650.82114738238795</v>
      </c>
      <c r="H285">
        <f>TREND(Calibration!$A$4:$A$6,Calibration!$C$4:$C$6,'CO2 Concentration Data'!C285)</f>
        <v>585.75000940614837</v>
      </c>
      <c r="I285">
        <f>TREND(Calibration!$A$4:$A$6,Calibration!$D$4:$D$6,'CO2 Concentration Data'!B285)</f>
        <v>622.97129210504249</v>
      </c>
      <c r="J285">
        <f>TREND(Calibration!$A$4:$A$6,Calibration!$E$4:$E$6,'CO2 Concentration Data'!E285)</f>
        <v>412.62920223854712</v>
      </c>
      <c r="K285">
        <f t="shared" si="3"/>
        <v>412.70309547335205</v>
      </c>
    </row>
    <row r="286" spans="1:11" x14ac:dyDescent="0.25">
      <c r="A286">
        <v>1413919</v>
      </c>
      <c r="B286">
        <v>0.63249999000000001</v>
      </c>
      <c r="C286">
        <v>1.43550003</v>
      </c>
      <c r="D286">
        <v>1.58580005</v>
      </c>
      <c r="E286">
        <v>0.60290003000000003</v>
      </c>
      <c r="G286">
        <f>TREND(Calibration!$A$4:$A$6,Calibration!$B$4:$B$6,'CO2 Concentration Data'!D286)</f>
        <v>640.29148378961122</v>
      </c>
      <c r="H286">
        <f>TREND(Calibration!$A$4:$A$6,Calibration!$C$4:$C$6,'CO2 Concentration Data'!C286)</f>
        <v>575.77200682493742</v>
      </c>
      <c r="I286">
        <f>TREND(Calibration!$A$4:$A$6,Calibration!$D$4:$D$6,'CO2 Concentration Data'!B286)</f>
        <v>624.68438515957564</v>
      </c>
      <c r="J286">
        <f>TREND(Calibration!$A$4:$A$6,Calibration!$E$4:$E$6,'CO2 Concentration Data'!E286)</f>
        <v>412.62920223854712</v>
      </c>
      <c r="K286">
        <f t="shared" si="3"/>
        <v>412.68170125721718</v>
      </c>
    </row>
    <row r="287" spans="1:11" x14ac:dyDescent="0.25">
      <c r="A287">
        <v>1418918</v>
      </c>
      <c r="B287">
        <v>0.62860000000000005</v>
      </c>
      <c r="C287">
        <v>1.55569994</v>
      </c>
      <c r="D287">
        <v>1.6289999500000001</v>
      </c>
      <c r="E287">
        <v>0.60350000999999998</v>
      </c>
      <c r="G287">
        <f>TREND(Calibration!$A$4:$A$6,Calibration!$B$4:$B$6,'CO2 Concentration Data'!D287)</f>
        <v>657.65337142147587</v>
      </c>
      <c r="H287">
        <f>TREND(Calibration!$A$4:$A$6,Calibration!$C$4:$C$6,'CO2 Concentration Data'!C287)</f>
        <v>624.52623597765034</v>
      </c>
      <c r="I287">
        <f>TREND(Calibration!$A$4:$A$6,Calibration!$D$4:$D$6,'CO2 Concentration Data'!B287)</f>
        <v>620.75431199298032</v>
      </c>
      <c r="J287">
        <f>TREND(Calibration!$A$4:$A$6,Calibration!$E$4:$E$6,'CO2 Concentration Data'!E287)</f>
        <v>412.99096665814562</v>
      </c>
      <c r="K287">
        <f t="shared" si="3"/>
        <v>412.62918590025458</v>
      </c>
    </row>
    <row r="288" spans="1:11" x14ac:dyDescent="0.25">
      <c r="A288">
        <v>1423918</v>
      </c>
      <c r="B288">
        <v>0.62429999999999997</v>
      </c>
      <c r="C288">
        <v>1.4977999900000001</v>
      </c>
      <c r="D288">
        <v>1.6552</v>
      </c>
      <c r="E288">
        <v>0.59689999000000005</v>
      </c>
      <c r="G288">
        <f>TREND(Calibration!$A$4:$A$6,Calibration!$B$4:$B$6,'CO2 Concentration Data'!D288)</f>
        <v>668.1830792228651</v>
      </c>
      <c r="H288">
        <f>TREND(Calibration!$A$4:$A$6,Calibration!$C$4:$C$6,'CO2 Concentration Data'!C288)</f>
        <v>601.04146439811575</v>
      </c>
      <c r="I288">
        <f>TREND(Calibration!$A$4:$A$6,Calibration!$D$4:$D$6,'CO2 Concentration Data'!B288)</f>
        <v>616.42114328835282</v>
      </c>
      <c r="J288">
        <f>TREND(Calibration!$A$4:$A$6,Calibration!$E$4:$E$6,'CO2 Concentration Data'!E288)</f>
        <v>409.01141333196983</v>
      </c>
      <c r="K288">
        <f t="shared" si="3"/>
        <v>412.5008132123134</v>
      </c>
    </row>
    <row r="289" spans="1:11" x14ac:dyDescent="0.25">
      <c r="A289">
        <v>1428918</v>
      </c>
      <c r="B289">
        <v>0.62639999000000002</v>
      </c>
      <c r="C289">
        <v>1.4867999599999999</v>
      </c>
      <c r="D289">
        <v>1.76559997</v>
      </c>
      <c r="E289">
        <v>0.60350000999999998</v>
      </c>
      <c r="G289">
        <f>TREND(Calibration!$A$4:$A$6,Calibration!$B$4:$B$6,'CO2 Concentration Data'!D289)</f>
        <v>712.55243826539129</v>
      </c>
      <c r="H289">
        <f>TREND(Calibration!$A$4:$A$6,Calibration!$C$4:$C$6,'CO2 Concentration Data'!C289)</f>
        <v>596.57974738595885</v>
      </c>
      <c r="I289">
        <f>TREND(Calibration!$A$4:$A$6,Calibration!$D$4:$D$6,'CO2 Concentration Data'!B289)</f>
        <v>618.53733188091815</v>
      </c>
      <c r="J289">
        <f>TREND(Calibration!$A$4:$A$6,Calibration!$E$4:$E$6,'CO2 Concentration Data'!E289)</f>
        <v>412.99096665814562</v>
      </c>
      <c r="K289">
        <f t="shared" si="3"/>
        <v>412.50081321231335</v>
      </c>
    </row>
    <row r="290" spans="1:11" x14ac:dyDescent="0.25">
      <c r="A290">
        <v>1433918</v>
      </c>
      <c r="B290">
        <v>0.62639999000000002</v>
      </c>
      <c r="C290">
        <v>1.5125000500000001</v>
      </c>
      <c r="D290">
        <v>1.67379999</v>
      </c>
      <c r="E290">
        <v>0.59859996999999998</v>
      </c>
      <c r="G290">
        <f>TREND(Calibration!$A$4:$A$6,Calibration!$B$4:$B$6,'CO2 Concentration Data'!D290)</f>
        <v>675.65834968260708</v>
      </c>
      <c r="H290">
        <f>TREND(Calibration!$A$4:$A$6,Calibration!$C$4:$C$6,'CO2 Concentration Data'!C290)</f>
        <v>607.00394884422417</v>
      </c>
      <c r="I290">
        <f>TREND(Calibration!$A$4:$A$6,Calibration!$D$4:$D$6,'CO2 Concentration Data'!B290)</f>
        <v>618.53733188091815</v>
      </c>
      <c r="J290">
        <f>TREND(Calibration!$A$4:$A$6,Calibration!$E$4:$E$6,'CO2 Concentration Data'!E290)</f>
        <v>410.03643462939505</v>
      </c>
      <c r="K290">
        <f t="shared" ref="K290:K353" si="4">AVERAGE(J260:J290)</f>
        <v>412.44829668832983</v>
      </c>
    </row>
    <row r="291" spans="1:11" x14ac:dyDescent="0.25">
      <c r="A291">
        <v>1438919</v>
      </c>
      <c r="B291">
        <v>0.62589996999999997</v>
      </c>
      <c r="C291">
        <v>1.45570004</v>
      </c>
      <c r="D291">
        <v>1.7152999600000001</v>
      </c>
      <c r="E291">
        <v>0.60290003000000003</v>
      </c>
      <c r="G291">
        <f>TREND(Calibration!$A$4:$A$6,Calibration!$B$4:$B$6,'CO2 Concentration Data'!D291)</f>
        <v>692.33704143573038</v>
      </c>
      <c r="H291">
        <f>TREND(Calibration!$A$4:$A$6,Calibration!$C$4:$C$6,'CO2 Concentration Data'!C291)</f>
        <v>583.96532341250463</v>
      </c>
      <c r="I291">
        <f>TREND(Calibration!$A$4:$A$6,Calibration!$D$4:$D$6,'CO2 Concentration Data'!B291)</f>
        <v>618.03345490052561</v>
      </c>
      <c r="J291">
        <f>TREND(Calibration!$A$4:$A$6,Calibration!$E$4:$E$6,'CO2 Concentration Data'!E291)</f>
        <v>412.62920223854712</v>
      </c>
      <c r="K291">
        <f t="shared" si="4"/>
        <v>412.34132055056534</v>
      </c>
    </row>
    <row r="292" spans="1:11" x14ac:dyDescent="0.25">
      <c r="A292">
        <v>1443920</v>
      </c>
      <c r="B292">
        <v>0.63739997000000004</v>
      </c>
      <c r="C292">
        <v>1.4513000199999999</v>
      </c>
      <c r="D292">
        <v>1.7059999699999999</v>
      </c>
      <c r="E292">
        <v>0.60019999999999996</v>
      </c>
      <c r="G292">
        <f>TREND(Calibration!$A$4:$A$6,Calibration!$B$4:$B$6,'CO2 Concentration Data'!D292)</f>
        <v>688.59940821534178</v>
      </c>
      <c r="H292">
        <f>TREND(Calibration!$A$4:$A$6,Calibration!$C$4:$C$6,'CO2 Concentration Data'!C292)</f>
        <v>582.18063336276566</v>
      </c>
      <c r="I292">
        <f>TREND(Calibration!$A$4:$A$6,Calibration!$D$4:$D$6,'CO2 Concentration Data'!B292)</f>
        <v>629.62216190127344</v>
      </c>
      <c r="J292">
        <f>TREND(Calibration!$A$4:$A$6,Calibration!$E$4:$E$6,'CO2 Concentration Data'!E292)</f>
        <v>411.0011899950577</v>
      </c>
      <c r="K292">
        <f t="shared" si="4"/>
        <v>412.21294786262422</v>
      </c>
    </row>
    <row r="293" spans="1:11" x14ac:dyDescent="0.25">
      <c r="A293">
        <v>1448919</v>
      </c>
      <c r="B293">
        <v>0.64279997</v>
      </c>
      <c r="C293">
        <v>1.4731999600000001</v>
      </c>
      <c r="D293">
        <v>1.6830999900000001</v>
      </c>
      <c r="E293">
        <v>0.59689999000000005</v>
      </c>
      <c r="G293">
        <f>TREND(Calibration!$A$4:$A$6,Calibration!$B$4:$B$6,'CO2 Concentration Data'!D293)</f>
        <v>679.39598692196046</v>
      </c>
      <c r="H293">
        <f>TREND(Calibration!$A$4:$A$6,Calibration!$C$4:$C$6,'CO2 Concentration Data'!C293)</f>
        <v>591.06345776080957</v>
      </c>
      <c r="I293">
        <f>TREND(Calibration!$A$4:$A$6,Calibration!$D$4:$D$6,'CO2 Concentration Data'!B293)</f>
        <v>635.06381562336367</v>
      </c>
      <c r="J293">
        <f>TREND(Calibration!$A$4:$A$6,Calibration!$E$4:$E$6,'CO2 Concentration Data'!E293)</f>
        <v>409.01141333196983</v>
      </c>
      <c r="K293">
        <f t="shared" si="4"/>
        <v>412.06317979152726</v>
      </c>
    </row>
    <row r="294" spans="1:11" x14ac:dyDescent="0.25">
      <c r="A294">
        <v>1453921</v>
      </c>
      <c r="B294">
        <v>0.64450001999999995</v>
      </c>
      <c r="C294">
        <v>1.50320005</v>
      </c>
      <c r="D294">
        <v>1.6415</v>
      </c>
      <c r="E294">
        <v>0.59579998000000001</v>
      </c>
      <c r="G294">
        <f>TREND(Calibration!$A$4:$A$6,Calibration!$B$4:$B$6,'CO2 Concentration Data'!D294)</f>
        <v>662.67709748317247</v>
      </c>
      <c r="H294">
        <f>TREND(Calibration!$A$4:$A$6,Calibration!$C$4:$C$6,'CO2 Concentration Data'!C294)</f>
        <v>603.2317802034969</v>
      </c>
      <c r="I294">
        <f>TREND(Calibration!$A$4:$A$6,Calibration!$D$4:$D$6,'CO2 Concentration Data'!B294)</f>
        <v>636.7769792178525</v>
      </c>
      <c r="J294">
        <f>TREND(Calibration!$A$4:$A$6,Calibration!$E$4:$E$6,'CO2 Concentration Data'!E294)</f>
        <v>408.34815042453516</v>
      </c>
      <c r="K294">
        <f t="shared" si="4"/>
        <v>411.82782979880068</v>
      </c>
    </row>
    <row r="295" spans="1:11" x14ac:dyDescent="0.25">
      <c r="A295">
        <v>1458923</v>
      </c>
      <c r="B295">
        <v>0.62319999999999998</v>
      </c>
      <c r="C295">
        <v>1.4889999599999999</v>
      </c>
      <c r="D295">
        <v>1.6825000000000001</v>
      </c>
      <c r="E295">
        <v>0.59640002000000003</v>
      </c>
      <c r="G295">
        <f>TREND(Calibration!$A$4:$A$6,Calibration!$B$4:$B$6,'CO2 Concentration Data'!D295)</f>
        <v>679.15485305451534</v>
      </c>
      <c r="H295">
        <f>TREND(Calibration!$A$4:$A$6,Calibration!$C$4:$C$6,'CO2 Concentration Data'!C295)</f>
        <v>597.47208835473305</v>
      </c>
      <c r="I295">
        <f>TREND(Calibration!$A$4:$A$6,Calibration!$D$4:$D$6,'CO2 Concentration Data'!B295)</f>
        <v>615.31265827088998</v>
      </c>
      <c r="J295">
        <f>TREND(Calibration!$A$4:$A$6,Calibration!$E$4:$E$6,'CO2 Concentration Data'!E295)</f>
        <v>408.70995102178165</v>
      </c>
      <c r="K295">
        <f t="shared" si="4"/>
        <v>411.52051429529155</v>
      </c>
    </row>
    <row r="296" spans="1:11" x14ac:dyDescent="0.25">
      <c r="A296">
        <v>1463991</v>
      </c>
      <c r="B296">
        <v>0.62370002000000002</v>
      </c>
      <c r="C296">
        <v>1.4907000100000001</v>
      </c>
      <c r="D296">
        <v>1.63119996</v>
      </c>
      <c r="E296">
        <v>0.60240000000000005</v>
      </c>
      <c r="G296">
        <f>TREND(Calibration!$A$4:$A$6,Calibration!$B$4:$B$6,'CO2 Concentration Data'!D296)</f>
        <v>658.53754769061027</v>
      </c>
      <c r="H296">
        <f>TREND(Calibration!$A$4:$A$6,Calibration!$C$4:$C$6,'CO2 Concentration Data'!C296)</f>
        <v>598.16164483835337</v>
      </c>
      <c r="I296">
        <f>TREND(Calibration!$A$4:$A$6,Calibration!$D$4:$D$6,'CO2 Concentration Data'!B296)</f>
        <v>615.81653525128252</v>
      </c>
      <c r="J296">
        <f>TREND(Calibration!$A$4:$A$6,Calibration!$E$4:$E$6,'CO2 Concentration Data'!E296)</f>
        <v>412.32770375071107</v>
      </c>
      <c r="K296">
        <f t="shared" si="4"/>
        <v>411.48939432148461</v>
      </c>
    </row>
    <row r="297" spans="1:11" x14ac:dyDescent="0.25">
      <c r="A297">
        <v>1468919</v>
      </c>
      <c r="B297">
        <v>0.62099998999999995</v>
      </c>
      <c r="C297">
        <v>1.5158</v>
      </c>
      <c r="D297">
        <v>1.66890001</v>
      </c>
      <c r="E297">
        <v>0.60079998000000001</v>
      </c>
      <c r="G297">
        <f>TREND(Calibration!$A$4:$A$6,Calibration!$B$4:$B$6,'CO2 Concentration Data'!D297)</f>
        <v>673.68906498152239</v>
      </c>
      <c r="H297">
        <f>TREND(Calibration!$A$4:$A$6,Calibration!$C$4:$C$6,'CO2 Concentration Data'!C297)</f>
        <v>608.34244001690888</v>
      </c>
      <c r="I297">
        <f>TREND(Calibration!$A$4:$A$6,Calibration!$D$4:$D$6,'CO2 Concentration Data'!B297)</f>
        <v>613.09567815882781</v>
      </c>
      <c r="J297">
        <f>TREND(Calibration!$A$4:$A$6,Calibration!$E$4:$E$6,'CO2 Concentration Data'!E297)</f>
        <v>411.36295441465631</v>
      </c>
      <c r="K297">
        <f t="shared" si="4"/>
        <v>411.4057578236941</v>
      </c>
    </row>
    <row r="298" spans="1:11" x14ac:dyDescent="0.25">
      <c r="A298">
        <v>1473919</v>
      </c>
      <c r="B298">
        <v>0.61280000000000001</v>
      </c>
      <c r="C298">
        <v>1.4430999799999999</v>
      </c>
      <c r="D298">
        <v>1.6075999700000001</v>
      </c>
      <c r="E298">
        <v>0.59420002000000005</v>
      </c>
      <c r="G298">
        <f>TREND(Calibration!$A$4:$A$6,Calibration!$B$4:$B$6,'CO2 Concentration Data'!D298)</f>
        <v>649.05279484411915</v>
      </c>
      <c r="H298">
        <f>TREND(Calibration!$A$4:$A$6,Calibration!$C$4:$C$6,'CO2 Concentration Data'!C298)</f>
        <v>578.85461898204437</v>
      </c>
      <c r="I298">
        <f>TREND(Calibration!$A$4:$A$6,Calibration!$D$4:$D$6,'CO2 Concentration Data'!B298)</f>
        <v>604.83243628760511</v>
      </c>
      <c r="J298">
        <f>TREND(Calibration!$A$4:$A$6,Calibration!$E$4:$E$6,'CO2 Concentration Data'!E298)</f>
        <v>407.38343726612834</v>
      </c>
      <c r="K298">
        <f t="shared" si="4"/>
        <v>411.2462653564495</v>
      </c>
    </row>
    <row r="299" spans="1:11" x14ac:dyDescent="0.25">
      <c r="A299">
        <v>1478918</v>
      </c>
      <c r="B299">
        <v>0.61059998999999998</v>
      </c>
      <c r="C299">
        <v>1.4677</v>
      </c>
      <c r="D299">
        <v>1.6016000500000001</v>
      </c>
      <c r="E299">
        <v>0.59359998000000003</v>
      </c>
      <c r="G299">
        <f>TREND(Calibration!$A$4:$A$6,Calibration!$B$4:$B$6,'CO2 Concentration Data'!D299)</f>
        <v>646.64144813173846</v>
      </c>
      <c r="H299">
        <f>TREND(Calibration!$A$4:$A$6,Calibration!$C$4:$C$6,'CO2 Concentration Data'!C299)</f>
        <v>588.83262156325532</v>
      </c>
      <c r="I299">
        <f>TREND(Calibration!$A$4:$A$6,Calibration!$D$4:$D$6,'CO2 Concentration Data'!B299)</f>
        <v>602.61545617554282</v>
      </c>
      <c r="J299">
        <f>TREND(Calibration!$A$4:$A$6,Calibration!$E$4:$E$6,'CO2 Concentration Data'!E299)</f>
        <v>407.02163666888191</v>
      </c>
      <c r="K299">
        <f t="shared" si="4"/>
        <v>411.03231094138209</v>
      </c>
    </row>
    <row r="300" spans="1:11" x14ac:dyDescent="0.25">
      <c r="A300">
        <v>1483923</v>
      </c>
      <c r="B300">
        <v>0.64450001999999995</v>
      </c>
      <c r="C300">
        <v>1.61580002</v>
      </c>
      <c r="D300">
        <v>1.6612000499999999</v>
      </c>
      <c r="E300">
        <v>0.60290003000000003</v>
      </c>
      <c r="G300">
        <f>TREND(Calibration!$A$4:$A$6,Calibration!$B$4:$B$6,'CO2 Concentration Data'!D300)</f>
        <v>670.59447818178785</v>
      </c>
      <c r="H300">
        <f>TREND(Calibration!$A$4:$A$6,Calibration!$C$4:$C$6,'CO2 Concentration Data'!C300)</f>
        <v>648.90340125519822</v>
      </c>
      <c r="I300">
        <f>TREND(Calibration!$A$4:$A$6,Calibration!$D$4:$D$6,'CO2 Concentration Data'!B300)</f>
        <v>636.7769792178525</v>
      </c>
      <c r="J300">
        <f>TREND(Calibration!$A$4:$A$6,Calibration!$E$4:$E$6,'CO2 Concentration Data'!E300)</f>
        <v>412.62920223854712</v>
      </c>
      <c r="K300">
        <f t="shared" si="4"/>
        <v>411.09455322303779</v>
      </c>
    </row>
    <row r="301" spans="1:11" x14ac:dyDescent="0.25">
      <c r="A301">
        <v>1488918</v>
      </c>
      <c r="B301">
        <v>0.63789998999999997</v>
      </c>
      <c r="C301">
        <v>1.5585000499999999</v>
      </c>
      <c r="D301">
        <v>1.75580001</v>
      </c>
      <c r="E301">
        <v>0.60350000999999998</v>
      </c>
      <c r="G301">
        <f>TREND(Calibration!$A$4:$A$6,Calibration!$B$4:$B$6,'CO2 Concentration Data'!D301)</f>
        <v>708.61386886322214</v>
      </c>
      <c r="H301">
        <f>TREND(Calibration!$A$4:$A$6,Calibration!$C$4:$C$6,'CO2 Concentration Data'!C301)</f>
        <v>625.66198728222957</v>
      </c>
      <c r="I301">
        <f>TREND(Calibration!$A$4:$A$6,Calibration!$D$4:$D$6,'CO2 Concentration Data'!B301)</f>
        <v>630.12603888166586</v>
      </c>
      <c r="J301">
        <f>TREND(Calibration!$A$4:$A$6,Calibration!$E$4:$E$6,'CO2 Concentration Data'!E301)</f>
        <v>412.99096665814562</v>
      </c>
      <c r="K301">
        <f t="shared" si="4"/>
        <v>411.24432148863809</v>
      </c>
    </row>
    <row r="302" spans="1:11" x14ac:dyDescent="0.25">
      <c r="A302">
        <v>1493917</v>
      </c>
      <c r="B302">
        <v>0.63349997999999996</v>
      </c>
      <c r="C302">
        <v>1.50539994</v>
      </c>
      <c r="D302">
        <v>1.7186000299999999</v>
      </c>
      <c r="E302">
        <v>0.59859996999999998</v>
      </c>
      <c r="G302">
        <f>TREND(Calibration!$A$4:$A$6,Calibration!$B$4:$B$6,'CO2 Concentration Data'!D302)</f>
        <v>693.66332794373818</v>
      </c>
      <c r="H302">
        <f>TREND(Calibration!$A$4:$A$6,Calibration!$C$4:$C$6,'CO2 Concentration Data'!C302)</f>
        <v>604.1240765552227</v>
      </c>
      <c r="I302">
        <f>TREND(Calibration!$A$4:$A$6,Calibration!$D$4:$D$6,'CO2 Concentration Data'!B302)</f>
        <v>625.69208873467801</v>
      </c>
      <c r="J302">
        <f>TREND(Calibration!$A$4:$A$6,Calibration!$E$4:$E$6,'CO2 Concentration Data'!E302)</f>
        <v>410.03643462939505</v>
      </c>
      <c r="K302">
        <f t="shared" si="4"/>
        <v>411.21320034781024</v>
      </c>
    </row>
    <row r="303" spans="1:11" x14ac:dyDescent="0.25">
      <c r="A303">
        <v>1498943</v>
      </c>
      <c r="B303">
        <v>0.61769998000000004</v>
      </c>
      <c r="C303">
        <v>1.50600004</v>
      </c>
      <c r="D303">
        <v>1.6410000300000001</v>
      </c>
      <c r="E303">
        <v>0.60019999999999996</v>
      </c>
      <c r="G303">
        <f>TREND(Calibration!$A$4:$A$6,Calibration!$B$4:$B$6,'CO2 Concentration Data'!D303)</f>
        <v>662.47616130139193</v>
      </c>
      <c r="H303">
        <f>TREND(Calibration!$A$4:$A$6,Calibration!$C$4:$C$6,'CO2 Concentration Data'!C303)</f>
        <v>604.36748283493239</v>
      </c>
      <c r="I303">
        <f>TREND(Calibration!$A$4:$A$6,Calibration!$D$4:$D$6,'CO2 Concentration Data'!B303)</f>
        <v>609.77021302930291</v>
      </c>
      <c r="J303">
        <f>TREND(Calibration!$A$4:$A$6,Calibration!$E$4:$E$6,'CO2 Concentration Data'!E303)</f>
        <v>411.0011899950577</v>
      </c>
      <c r="K303">
        <f t="shared" si="4"/>
        <v>411.32017765259559</v>
      </c>
    </row>
    <row r="304" spans="1:11" x14ac:dyDescent="0.25">
      <c r="A304">
        <v>1503917</v>
      </c>
      <c r="B304">
        <v>0.63300002</v>
      </c>
      <c r="C304">
        <v>1.5065000099999999</v>
      </c>
      <c r="D304">
        <v>1.6584999600000001</v>
      </c>
      <c r="E304">
        <v>0.60460000999999997</v>
      </c>
      <c r="G304">
        <f>TREND(Calibration!$A$4:$A$6,Calibration!$B$4:$B$6,'CO2 Concentration Data'!D304)</f>
        <v>669.50932152226039</v>
      </c>
      <c r="H304">
        <f>TREND(Calibration!$A$4:$A$6,Calibration!$C$4:$C$6,'CO2 Concentration Data'!C304)</f>
        <v>604.57027543227684</v>
      </c>
      <c r="I304">
        <f>TREND(Calibration!$A$4:$A$6,Calibration!$D$4:$D$6,'CO2 Concentration Data'!B304)</f>
        <v>625.18827221710467</v>
      </c>
      <c r="J304">
        <f>TREND(Calibration!$A$4:$A$6,Calibration!$E$4:$E$6,'CO2 Concentration Data'!E304)</f>
        <v>413.65422353597228</v>
      </c>
      <c r="K304">
        <f t="shared" si="4"/>
        <v>411.34157303575142</v>
      </c>
    </row>
    <row r="305" spans="1:11" x14ac:dyDescent="0.25">
      <c r="A305">
        <v>1508919</v>
      </c>
      <c r="B305">
        <v>0.63300002</v>
      </c>
      <c r="C305">
        <v>1.50489998</v>
      </c>
      <c r="D305">
        <v>1.6535999800000001</v>
      </c>
      <c r="E305">
        <v>0.60890001000000005</v>
      </c>
      <c r="G305">
        <f>TREND(Calibration!$A$4:$A$6,Calibration!$B$4:$B$6,'CO2 Concentration Data'!D305)</f>
        <v>667.54003682117582</v>
      </c>
      <c r="H305">
        <f>TREND(Calibration!$A$4:$A$6,Calibration!$C$4:$C$6,'CO2 Concentration Data'!C305)</f>
        <v>603.92128801397348</v>
      </c>
      <c r="I305">
        <f>TREND(Calibration!$A$4:$A$6,Calibration!$D$4:$D$6,'CO2 Concentration Data'!B305)</f>
        <v>625.18827221710467</v>
      </c>
      <c r="J305">
        <f>TREND(Calibration!$A$4:$A$6,Calibration!$E$4:$E$6,'CO2 Concentration Data'!E305)</f>
        <v>416.24695496747648</v>
      </c>
      <c r="K305">
        <f t="shared" si="4"/>
        <v>411.4038139558827</v>
      </c>
    </row>
    <row r="306" spans="1:11" x14ac:dyDescent="0.25">
      <c r="A306">
        <v>1513919</v>
      </c>
      <c r="B306">
        <v>0.61330003</v>
      </c>
      <c r="C306">
        <v>1.4638999699999999</v>
      </c>
      <c r="D306">
        <v>1.6535999800000001</v>
      </c>
      <c r="E306">
        <v>0.60460000999999997</v>
      </c>
      <c r="G306">
        <f>TREND(Calibration!$A$4:$A$6,Calibration!$B$4:$B$6,'CO2 Concentration Data'!D306)</f>
        <v>667.54003682117582</v>
      </c>
      <c r="H306">
        <f>TREND(Calibration!$A$4:$A$6,Calibration!$C$4:$C$6,'CO2 Concentration Data'!C306)</f>
        <v>587.29129317617753</v>
      </c>
      <c r="I306">
        <f>TREND(Calibration!$A$4:$A$6,Calibration!$D$4:$D$6,'CO2 Concentration Data'!B306)</f>
        <v>605.33632334513413</v>
      </c>
      <c r="J306">
        <f>TREND(Calibration!$A$4:$A$6,Calibration!$E$4:$E$6,'CO2 Concentration Data'!E306)</f>
        <v>413.65422353597228</v>
      </c>
      <c r="K306">
        <f t="shared" si="4"/>
        <v>411.46800029985326</v>
      </c>
    </row>
    <row r="307" spans="1:11" x14ac:dyDescent="0.25">
      <c r="A307">
        <v>1518918</v>
      </c>
      <c r="B307">
        <v>0.63849997999999997</v>
      </c>
      <c r="C307">
        <v>1.4699000099999999</v>
      </c>
      <c r="D307">
        <v>1.653</v>
      </c>
      <c r="E307">
        <v>0.60839999</v>
      </c>
      <c r="G307">
        <f>TREND(Calibration!$A$4:$A$6,Calibration!$B$4:$B$6,'CO2 Concentration Data'!D307)</f>
        <v>667.29890697269548</v>
      </c>
      <c r="H307">
        <f>TREND(Calibration!$A$4:$A$6,Calibration!$C$4:$C$6,'CO2 Concentration Data'!C307)</f>
        <v>589.72496658812474</v>
      </c>
      <c r="I307">
        <f>TREND(Calibration!$A$4:$A$6,Calibration!$D$4:$D$6,'CO2 Concentration Data'!B307)</f>
        <v>630.73065699587278</v>
      </c>
      <c r="J307">
        <f>TREND(Calibration!$A$4:$A$6,Calibration!$E$4:$E$6,'CO2 Concentration Data'!E307)</f>
        <v>415.94546250924839</v>
      </c>
      <c r="K307">
        <f t="shared" si="4"/>
        <v>411.59637201527698</v>
      </c>
    </row>
    <row r="308" spans="1:11" x14ac:dyDescent="0.25">
      <c r="A308">
        <v>1523919</v>
      </c>
      <c r="B308">
        <v>0.63959997999999996</v>
      </c>
      <c r="C308">
        <v>1.4660999800000001</v>
      </c>
      <c r="D308">
        <v>1.6535999800000001</v>
      </c>
      <c r="E308">
        <v>0.60460000999999997</v>
      </c>
      <c r="G308">
        <f>TREND(Calibration!$A$4:$A$6,Calibration!$B$4:$B$6,'CO2 Concentration Data'!D308)</f>
        <v>667.54003682117582</v>
      </c>
      <c r="H308">
        <f>TREND(Calibration!$A$4:$A$6,Calibration!$C$4:$C$6,'CO2 Concentration Data'!C308)</f>
        <v>588.18363820104707</v>
      </c>
      <c r="I308">
        <f>TREND(Calibration!$A$4:$A$6,Calibration!$D$4:$D$6,'CO2 Concentration Data'!B308)</f>
        <v>631.83914201333562</v>
      </c>
      <c r="J308">
        <f>TREND(Calibration!$A$4:$A$6,Calibration!$E$4:$E$6,'CO2 Concentration Data'!E308)</f>
        <v>413.65422353597228</v>
      </c>
      <c r="K308">
        <f t="shared" si="4"/>
        <v>411.51273551748653</v>
      </c>
    </row>
    <row r="309" spans="1:11" x14ac:dyDescent="0.25">
      <c r="A309">
        <v>1528920</v>
      </c>
      <c r="B309">
        <v>0.62370002000000002</v>
      </c>
      <c r="C309">
        <v>1.48140001</v>
      </c>
      <c r="D309">
        <v>1.65470004</v>
      </c>
      <c r="E309">
        <v>0.60460000999999997</v>
      </c>
      <c r="G309">
        <f>TREND(Calibration!$A$4:$A$6,Calibration!$B$4:$B$6,'CO2 Concentration Data'!D309)</f>
        <v>667.98214706004933</v>
      </c>
      <c r="H309">
        <f>TREND(Calibration!$A$4:$A$6,Calibration!$C$4:$C$6,'CO2 Concentration Data'!C309)</f>
        <v>594.3894761976261</v>
      </c>
      <c r="I309">
        <f>TREND(Calibration!$A$4:$A$6,Calibration!$D$4:$D$6,'CO2 Concentration Data'!B309)</f>
        <v>615.81653525128252</v>
      </c>
      <c r="J309">
        <f>TREND(Calibration!$A$4:$A$6,Calibration!$E$4:$E$6,'CO2 Concentration Data'!E309)</f>
        <v>413.65422353597228</v>
      </c>
      <c r="K309">
        <f t="shared" si="4"/>
        <v>411.4913399398273</v>
      </c>
    </row>
    <row r="310" spans="1:11" x14ac:dyDescent="0.25">
      <c r="A310">
        <v>1534003</v>
      </c>
      <c r="B310">
        <v>0.65210003000000005</v>
      </c>
      <c r="C310">
        <v>1.51470006</v>
      </c>
      <c r="D310">
        <v>1.66400003</v>
      </c>
      <c r="E310">
        <v>0.59799999000000004</v>
      </c>
      <c r="G310">
        <f>TREND(Calibration!$A$4:$A$6,Calibration!$B$4:$B$6,'CO2 Concentration Data'!D310)</f>
        <v>671.71978028043782</v>
      </c>
      <c r="H310">
        <f>TREND(Calibration!$A$4:$A$6,Calibration!$C$4:$C$6,'CO2 Concentration Data'!C310)</f>
        <v>607.8962938690936</v>
      </c>
      <c r="I310">
        <f>TREND(Calibration!$A$4:$A$6,Calibration!$D$4:$D$6,'CO2 Concentration Data'!B310)</f>
        <v>644.43561305200501</v>
      </c>
      <c r="J310">
        <f>TREND(Calibration!$A$4:$A$6,Calibration!$E$4:$E$6,'CO2 Concentration Data'!E310)</f>
        <v>409.67467020979649</v>
      </c>
      <c r="K310">
        <f t="shared" si="4"/>
        <v>411.44854897901246</v>
      </c>
    </row>
    <row r="311" spans="1:11" x14ac:dyDescent="0.25">
      <c r="A311">
        <v>1538918</v>
      </c>
      <c r="B311">
        <v>0.63520001999999998</v>
      </c>
      <c r="C311">
        <v>1.50109994</v>
      </c>
      <c r="D311">
        <v>1.62839997</v>
      </c>
      <c r="E311">
        <v>0.60129999999999995</v>
      </c>
      <c r="G311">
        <f>TREND(Calibration!$A$4:$A$6,Calibration!$B$4:$B$6,'CO2 Concentration Data'!D311)</f>
        <v>657.41224157299553</v>
      </c>
      <c r="H311">
        <f>TREND(Calibration!$A$4:$A$6,Calibration!$C$4:$C$6,'CO2 Concentration Data'!C311)</f>
        <v>602.37995557080046</v>
      </c>
      <c r="I311">
        <f>TREND(Calibration!$A$4:$A$6,Calibration!$D$4:$D$6,'CO2 Concentration Data'!B311)</f>
        <v>627.40524225203035</v>
      </c>
      <c r="J311">
        <f>TREND(Calibration!$A$4:$A$6,Calibration!$E$4:$E$6,'CO2 Concentration Data'!E311)</f>
        <v>411.66444687288435</v>
      </c>
      <c r="K311">
        <f t="shared" si="4"/>
        <v>411.50106550299603</v>
      </c>
    </row>
    <row r="312" spans="1:11" x14ac:dyDescent="0.25">
      <c r="A312">
        <v>1543918</v>
      </c>
      <c r="B312">
        <v>0.67839998000000001</v>
      </c>
      <c r="C312">
        <v>1.4846999599999999</v>
      </c>
      <c r="D312">
        <v>1.6715999800000001</v>
      </c>
      <c r="E312">
        <v>0.59310001000000001</v>
      </c>
      <c r="G312">
        <f>TREND(Calibration!$A$4:$A$6,Calibration!$B$4:$B$6,'CO2 Concentration Data'!D312)</f>
        <v>674.77417341347268</v>
      </c>
      <c r="H312">
        <f>TREND(Calibration!$A$4:$A$6,Calibration!$C$4:$C$6,'CO2 Concentration Data'!C312)</f>
        <v>595.72796737031081</v>
      </c>
      <c r="I312">
        <f>TREND(Calibration!$A$4:$A$6,Calibration!$D$4:$D$6,'CO2 Concentration Data'!B312)</f>
        <v>670.93843172020649</v>
      </c>
      <c r="J312">
        <f>TREND(Calibration!$A$4:$A$6,Calibration!$E$4:$E$6,'CO2 Concentration Data'!E312)</f>
        <v>406.72017435869373</v>
      </c>
      <c r="K312">
        <f t="shared" si="4"/>
        <v>411.38436380206281</v>
      </c>
    </row>
    <row r="313" spans="1:11" x14ac:dyDescent="0.25">
      <c r="A313">
        <v>1548918</v>
      </c>
      <c r="B313">
        <v>0.65319996999999996</v>
      </c>
      <c r="C313">
        <v>1.4770000000000001</v>
      </c>
      <c r="D313">
        <v>1.64859998</v>
      </c>
      <c r="E313">
        <v>0.59420002000000005</v>
      </c>
      <c r="G313">
        <f>TREND(Calibration!$A$4:$A$6,Calibration!$B$4:$B$6,'CO2 Concentration Data'!D313)</f>
        <v>665.53055443442668</v>
      </c>
      <c r="H313">
        <f>TREND(Calibration!$A$4:$A$6,Calibration!$C$4:$C$6,'CO2 Concentration Data'!C313)</f>
        <v>592.60479020398247</v>
      </c>
      <c r="I313">
        <f>TREND(Calibration!$A$4:$A$6,Calibration!$D$4:$D$6,'CO2 Concentration Data'!B313)</f>
        <v>645.54403760664866</v>
      </c>
      <c r="J313">
        <f>TREND(Calibration!$A$4:$A$6,Calibration!$E$4:$E$6,'CO2 Concentration Data'!E313)</f>
        <v>407.38343726612834</v>
      </c>
      <c r="K313">
        <f t="shared" si="4"/>
        <v>411.36296841890703</v>
      </c>
    </row>
    <row r="314" spans="1:11" x14ac:dyDescent="0.25">
      <c r="A314">
        <v>1553918</v>
      </c>
      <c r="B314">
        <v>0.65710002000000001</v>
      </c>
      <c r="C314">
        <v>1.50600004</v>
      </c>
      <c r="D314">
        <v>1.59399998</v>
      </c>
      <c r="E314">
        <v>0.59259998999999997</v>
      </c>
      <c r="G314">
        <f>TREND(Calibration!$A$4:$A$6,Calibration!$B$4:$B$6,'CO2 Concentration Data'!D314)</f>
        <v>643.58700677112631</v>
      </c>
      <c r="H314">
        <f>TREND(Calibration!$A$4:$A$6,Calibration!$C$4:$C$6,'CO2 Concentration Data'!C314)</f>
        <v>604.36748283493239</v>
      </c>
      <c r="I314">
        <f>TREND(Calibration!$A$4:$A$6,Calibration!$D$4:$D$6,'CO2 Concentration Data'!B314)</f>
        <v>649.47417123606317</v>
      </c>
      <c r="J314">
        <f>TREND(Calibration!$A$4:$A$6,Calibration!$E$4:$E$6,'CO2 Concentration Data'!E314)</f>
        <v>406.41868190046563</v>
      </c>
      <c r="K314">
        <f t="shared" si="4"/>
        <v>411.18402463082174</v>
      </c>
    </row>
    <row r="315" spans="1:11" x14ac:dyDescent="0.25">
      <c r="A315">
        <v>1558917</v>
      </c>
      <c r="B315">
        <v>0.64670002000000004</v>
      </c>
      <c r="C315">
        <v>1.5321999799999999</v>
      </c>
      <c r="D315">
        <v>1.64429998</v>
      </c>
      <c r="E315">
        <v>0.59259998999999997</v>
      </c>
      <c r="G315">
        <f>TREND(Calibration!$A$4:$A$6,Calibration!$B$4:$B$6,'CO2 Concentration Data'!D315)</f>
        <v>663.80239958182244</v>
      </c>
      <c r="H315">
        <f>TREND(Calibration!$A$4:$A$6,Calibration!$C$4:$C$6,'CO2 Concentration Data'!C315)</f>
        <v>614.99442821739831</v>
      </c>
      <c r="I315">
        <f>TREND(Calibration!$A$4:$A$6,Calibration!$D$4:$D$6,'CO2 Concentration Data'!B315)</f>
        <v>638.99394925277818</v>
      </c>
      <c r="J315">
        <f>TREND(Calibration!$A$4:$A$6,Calibration!$E$4:$E$6,'CO2 Concentration Data'!E315)</f>
        <v>406.41868190046563</v>
      </c>
      <c r="K315">
        <f t="shared" si="4"/>
        <v>410.96229104894235</v>
      </c>
    </row>
    <row r="316" spans="1:11" x14ac:dyDescent="0.25">
      <c r="A316">
        <v>1563920</v>
      </c>
      <c r="B316">
        <v>0.64939999999999998</v>
      </c>
      <c r="C316">
        <v>1.5410000100000001</v>
      </c>
      <c r="D316">
        <v>1.64320004</v>
      </c>
      <c r="E316">
        <v>0.60079998000000001</v>
      </c>
      <c r="G316">
        <f>TREND(Calibration!$A$4:$A$6,Calibration!$B$4:$B$6,'CO2 Concentration Data'!D316)</f>
        <v>663.36033757052633</v>
      </c>
      <c r="H316">
        <f>TREND(Calibration!$A$4:$A$6,Calibration!$C$4:$C$6,'CO2 Concentration Data'!C316)</f>
        <v>618.56380426078101</v>
      </c>
      <c r="I316">
        <f>TREND(Calibration!$A$4:$A$6,Calibration!$D$4:$D$6,'CO2 Concentration Data'!B316)</f>
        <v>641.71475595955019</v>
      </c>
      <c r="J316">
        <f>TREND(Calibration!$A$4:$A$6,Calibration!$E$4:$E$6,'CO2 Concentration Data'!E316)</f>
        <v>411.36295441465631</v>
      </c>
      <c r="K316">
        <f t="shared" si="4"/>
        <v>410.92144434494588</v>
      </c>
    </row>
    <row r="317" spans="1:11" x14ac:dyDescent="0.25">
      <c r="A317">
        <v>1569034</v>
      </c>
      <c r="B317">
        <v>0.64499998000000003</v>
      </c>
      <c r="C317">
        <v>1.44260001</v>
      </c>
      <c r="D317">
        <v>1.57319999</v>
      </c>
      <c r="E317">
        <v>0.59969996999999997</v>
      </c>
      <c r="G317">
        <f>TREND(Calibration!$A$4:$A$6,Calibration!$B$4:$B$6,'CO2 Concentration Data'!D317)</f>
        <v>635.22756406121471</v>
      </c>
      <c r="H317">
        <f>TREND(Calibration!$A$4:$A$6,Calibration!$C$4:$C$6,'CO2 Concentration Data'!C317)</f>
        <v>578.6518263846998</v>
      </c>
      <c r="I317">
        <f>TREND(Calibration!$A$4:$A$6,Calibration!$D$4:$D$6,'CO2 Concentration Data'!B317)</f>
        <v>637.28079573542595</v>
      </c>
      <c r="J317">
        <f>TREND(Calibration!$A$4:$A$6,Calibration!$E$4:$E$6,'CO2 Concentration Data'!E317)</f>
        <v>410.69969150722164</v>
      </c>
      <c r="K317">
        <f t="shared" si="4"/>
        <v>410.85920206329018</v>
      </c>
    </row>
    <row r="318" spans="1:11" x14ac:dyDescent="0.25">
      <c r="A318">
        <v>1573918</v>
      </c>
      <c r="B318">
        <v>0.64120001000000004</v>
      </c>
      <c r="C318">
        <v>1.4337999800000001</v>
      </c>
      <c r="D318">
        <v>1.68089998</v>
      </c>
      <c r="E318">
        <v>0.60079998000000001</v>
      </c>
      <c r="G318">
        <f>TREND(Calibration!$A$4:$A$6,Calibration!$B$4:$B$6,'CO2 Concentration Data'!D318)</f>
        <v>678.51181065282594</v>
      </c>
      <c r="H318">
        <f>TREND(Calibration!$A$4:$A$6,Calibration!$C$4:$C$6,'CO2 Concentration Data'!C318)</f>
        <v>575.08245034131721</v>
      </c>
      <c r="I318">
        <f>TREND(Calibration!$A$4:$A$6,Calibration!$D$4:$D$6,'CO2 Concentration Data'!B318)</f>
        <v>633.45151408832749</v>
      </c>
      <c r="J318">
        <f>TREND(Calibration!$A$4:$A$6,Calibration!$E$4:$E$6,'CO2 Concentration Data'!E318)</f>
        <v>411.36295441465631</v>
      </c>
      <c r="K318">
        <f t="shared" si="4"/>
        <v>410.80668553930673</v>
      </c>
    </row>
    <row r="319" spans="1:11" x14ac:dyDescent="0.25">
      <c r="A319">
        <v>1578917</v>
      </c>
      <c r="B319">
        <v>0.64069997999999995</v>
      </c>
      <c r="C319">
        <v>1.47920001</v>
      </c>
      <c r="D319">
        <v>1.69780004</v>
      </c>
      <c r="E319">
        <v>0.59969996999999997</v>
      </c>
      <c r="G319">
        <f>TREND(Calibration!$A$4:$A$6,Calibration!$B$4:$B$6,'CO2 Concentration Data'!D319)</f>
        <v>685.30388523382669</v>
      </c>
      <c r="H319">
        <f>TREND(Calibration!$A$4:$A$6,Calibration!$C$4:$C$6,'CO2 Concentration Data'!C319)</f>
        <v>593.49713522885202</v>
      </c>
      <c r="I319">
        <f>TREND(Calibration!$A$4:$A$6,Calibration!$D$4:$D$6,'CO2 Concentration Data'!B319)</f>
        <v>632.94762703079834</v>
      </c>
      <c r="J319">
        <f>TREND(Calibration!$A$4:$A$6,Calibration!$E$4:$E$6,'CO2 Concentration Data'!E319)</f>
        <v>410.69969150722164</v>
      </c>
      <c r="K319">
        <f t="shared" si="4"/>
        <v>410.86114612560522</v>
      </c>
    </row>
    <row r="320" spans="1:11" x14ac:dyDescent="0.25">
      <c r="A320">
        <v>1583919</v>
      </c>
      <c r="B320">
        <v>0.63569998999999999</v>
      </c>
      <c r="C320">
        <v>1.4938999399999999</v>
      </c>
      <c r="D320">
        <v>1.7273999499999999</v>
      </c>
      <c r="E320">
        <v>0.59530002000000004</v>
      </c>
      <c r="G320">
        <f>TREND(Calibration!$A$4:$A$6,Calibration!$B$4:$B$6,'CO2 Concentration Data'!D320)</f>
        <v>697.1999847926985</v>
      </c>
      <c r="H320">
        <f>TREND(Calibration!$A$4:$A$6,Calibration!$C$4:$C$6,'CO2 Concentration Data'!C320)</f>
        <v>599.45956694572124</v>
      </c>
      <c r="I320">
        <f>TREND(Calibration!$A$4:$A$6,Calibration!$D$4:$D$6,'CO2 Concentration Data'!B320)</f>
        <v>627.9090688467403</v>
      </c>
      <c r="J320">
        <f>TREND(Calibration!$A$4:$A$6,Calibration!$E$4:$E$6,'CO2 Concentration Data'!E320)</f>
        <v>408.04669414395499</v>
      </c>
      <c r="K320">
        <f t="shared" si="4"/>
        <v>410.7016534638571</v>
      </c>
    </row>
    <row r="321" spans="1:11" x14ac:dyDescent="0.25">
      <c r="A321">
        <v>1588919</v>
      </c>
      <c r="B321">
        <v>0.62749999999999995</v>
      </c>
      <c r="C321">
        <v>1.5687999699999999</v>
      </c>
      <c r="D321">
        <v>1.7077000099999999</v>
      </c>
      <c r="E321">
        <v>0.59799999000000004</v>
      </c>
      <c r="G321">
        <f>TREND(Calibration!$A$4:$A$6,Calibration!$B$4:$B$6,'CO2 Concentration Data'!D321)</f>
        <v>689.28264830269563</v>
      </c>
      <c r="H321">
        <f>TREND(Calibration!$A$4:$A$6,Calibration!$C$4:$C$6,'CO2 Concentration Data'!C321)</f>
        <v>629.83973300545517</v>
      </c>
      <c r="I321">
        <f>TREND(Calibration!$A$4:$A$6,Calibration!$D$4:$D$6,'CO2 Concentration Data'!B321)</f>
        <v>619.64582697551737</v>
      </c>
      <c r="J321">
        <f>TREND(Calibration!$A$4:$A$6,Calibration!$E$4:$E$6,'CO2 Concentration Data'!E321)</f>
        <v>409.67467020979649</v>
      </c>
      <c r="K321">
        <f t="shared" si="4"/>
        <v>410.68998364387005</v>
      </c>
    </row>
    <row r="322" spans="1:11" x14ac:dyDescent="0.25">
      <c r="A322">
        <v>1593917</v>
      </c>
      <c r="B322">
        <v>0.63630003000000002</v>
      </c>
      <c r="C322">
        <v>1.5075999499999999</v>
      </c>
      <c r="D322">
        <v>1.55410004</v>
      </c>
      <c r="E322">
        <v>0.59859996999999998</v>
      </c>
      <c r="G322">
        <f>TREND(Calibration!$A$4:$A$6,Calibration!$B$4:$B$6,'CO2 Concentration Data'!D322)</f>
        <v>627.55136143865695</v>
      </c>
      <c r="H322">
        <f>TREND(Calibration!$A$4:$A$6,Calibration!$C$4:$C$6,'CO2 Concentration Data'!C322)</f>
        <v>605.01642158009213</v>
      </c>
      <c r="I322">
        <f>TREND(Calibration!$A$4:$A$6,Calibration!$D$4:$D$6,'CO2 Concentration Data'!B322)</f>
        <v>628.51373734662968</v>
      </c>
      <c r="J322">
        <f>TREND(Calibration!$A$4:$A$6,Calibration!$E$4:$E$6,'CO2 Concentration Data'!E322)</f>
        <v>410.03643462939505</v>
      </c>
      <c r="K322">
        <f t="shared" si="4"/>
        <v>410.60634597905869</v>
      </c>
    </row>
    <row r="323" spans="1:11" x14ac:dyDescent="0.25">
      <c r="A323">
        <v>1598918</v>
      </c>
      <c r="B323">
        <v>0.62860000000000005</v>
      </c>
      <c r="C323">
        <v>1.4650000299999999</v>
      </c>
      <c r="D323">
        <v>1.5125000500000001</v>
      </c>
      <c r="E323">
        <v>0.60079998000000001</v>
      </c>
      <c r="G323">
        <f>TREND(Calibration!$A$4:$A$6,Calibration!$B$4:$B$6,'CO2 Concentration Data'!D323)</f>
        <v>610.83247199986909</v>
      </c>
      <c r="H323">
        <f>TREND(Calibration!$A$4:$A$6,Calibration!$C$4:$C$6,'CO2 Concentration Data'!C323)</f>
        <v>587.73748799713655</v>
      </c>
      <c r="I323">
        <f>TREND(Calibration!$A$4:$A$6,Calibration!$D$4:$D$6,'CO2 Concentration Data'!B323)</f>
        <v>620.75431199298032</v>
      </c>
      <c r="J323">
        <f>TREND(Calibration!$A$4:$A$6,Calibration!$E$4:$E$6,'CO2 Concentration Data'!E323)</f>
        <v>411.36295441465631</v>
      </c>
      <c r="K323">
        <f t="shared" si="4"/>
        <v>410.61801579904574</v>
      </c>
    </row>
    <row r="324" spans="1:11" x14ac:dyDescent="0.25">
      <c r="A324">
        <v>1604027</v>
      </c>
      <c r="B324">
        <v>0.63029999000000003</v>
      </c>
      <c r="C324">
        <v>1.4218000200000001</v>
      </c>
      <c r="D324">
        <v>1.6869000199999999</v>
      </c>
      <c r="E324">
        <v>0.60290003000000003</v>
      </c>
      <c r="G324">
        <f>TREND(Calibration!$A$4:$A$6,Calibration!$B$4:$B$6,'CO2 Concentration Data'!D324)</f>
        <v>680.92320559278403</v>
      </c>
      <c r="H324">
        <f>TREND(Calibration!$A$4:$A$6,Calibration!$C$4:$C$6,'CO2 Concentration Data'!C324)</f>
        <v>570.21515219056664</v>
      </c>
      <c r="I324">
        <f>TREND(Calibration!$A$4:$A$6,Calibration!$D$4:$D$6,'CO2 Concentration Data'!B324)</f>
        <v>622.46741512465007</v>
      </c>
      <c r="J324">
        <f>TREND(Calibration!$A$4:$A$6,Calibration!$E$4:$E$6,'CO2 Concentration Data'!E324)</f>
        <v>412.62920223854712</v>
      </c>
      <c r="K324">
        <f t="shared" si="4"/>
        <v>410.73471866699992</v>
      </c>
    </row>
    <row r="325" spans="1:11" x14ac:dyDescent="0.25">
      <c r="A325">
        <v>1608920</v>
      </c>
      <c r="B325">
        <v>0.63080000999999997</v>
      </c>
      <c r="C325">
        <v>1.5382000199999999</v>
      </c>
      <c r="D325">
        <v>1.7087999599999999</v>
      </c>
      <c r="E325">
        <v>0.61059998999999998</v>
      </c>
      <c r="G325">
        <f>TREND(Calibration!$A$4:$A$6,Calibration!$B$4:$B$6,'CO2 Concentration Data'!D325)</f>
        <v>689.72471433295652</v>
      </c>
      <c r="H325">
        <f>TREND(Calibration!$A$4:$A$6,Calibration!$C$4:$C$6,'CO2 Concentration Data'!C325)</f>
        <v>617.42810162934552</v>
      </c>
      <c r="I325">
        <f>TREND(Calibration!$A$4:$A$6,Calibration!$D$4:$D$6,'CO2 Concentration Data'!B325)</f>
        <v>622.97129210504249</v>
      </c>
      <c r="J325">
        <f>TREND(Calibration!$A$4:$A$6,Calibration!$E$4:$E$6,'CO2 Concentration Data'!E325)</f>
        <v>417.2719762649017</v>
      </c>
      <c r="K325">
        <f t="shared" si="4"/>
        <v>411.02258401668917</v>
      </c>
    </row>
    <row r="326" spans="1:11" x14ac:dyDescent="0.25">
      <c r="A326">
        <v>1613918</v>
      </c>
      <c r="B326">
        <v>0.62150002000000004</v>
      </c>
      <c r="C326">
        <v>1.55630004</v>
      </c>
      <c r="D326">
        <v>1.66719997</v>
      </c>
      <c r="E326">
        <v>0.60350000999999998</v>
      </c>
      <c r="G326">
        <f>TREND(Calibration!$A$4:$A$6,Calibration!$B$4:$B$6,'CO2 Concentration Data'!D326)</f>
        <v>673.00582489416865</v>
      </c>
      <c r="H326">
        <f>TREND(Calibration!$A$4:$A$6,Calibration!$C$4:$C$6,'CO2 Concentration Data'!C326)</f>
        <v>624.76964225736003</v>
      </c>
      <c r="I326">
        <f>TREND(Calibration!$A$4:$A$6,Calibration!$D$4:$D$6,'CO2 Concentration Data'!B326)</f>
        <v>613.59956521635695</v>
      </c>
      <c r="J326">
        <f>TREND(Calibration!$A$4:$A$6,Calibration!$E$4:$E$6,'CO2 Concentration Data'!E326)</f>
        <v>412.99096665814562</v>
      </c>
      <c r="K326">
        <f t="shared" si="4"/>
        <v>411.16068129528151</v>
      </c>
    </row>
    <row r="327" spans="1:11" x14ac:dyDescent="0.25">
      <c r="A327">
        <v>1618918</v>
      </c>
      <c r="B327">
        <v>0.6401</v>
      </c>
      <c r="C327">
        <v>1.5387999999999999</v>
      </c>
      <c r="D327">
        <v>1.61969995</v>
      </c>
      <c r="E327">
        <v>0.60839999</v>
      </c>
      <c r="G327">
        <f>TREND(Calibration!$A$4:$A$6,Calibration!$B$4:$B$6,'CO2 Concentration Data'!D327)</f>
        <v>653.91573418212249</v>
      </c>
      <c r="H327">
        <f>TREND(Calibration!$A$4:$A$6,Calibration!$C$4:$C$6,'CO2 Concentration Data'!C327)</f>
        <v>617.67145923591147</v>
      </c>
      <c r="I327">
        <f>TREND(Calibration!$A$4:$A$6,Calibration!$D$4:$D$6,'CO2 Concentration Data'!B327)</f>
        <v>632.34301899372815</v>
      </c>
      <c r="J327">
        <f>TREND(Calibration!$A$4:$A$6,Calibration!$E$4:$E$6,'CO2 Concentration Data'!E327)</f>
        <v>415.94546250924839</v>
      </c>
      <c r="K327">
        <f t="shared" si="4"/>
        <v>411.27738319071818</v>
      </c>
    </row>
    <row r="328" spans="1:11" x14ac:dyDescent="0.25">
      <c r="A328">
        <v>1623918</v>
      </c>
      <c r="B328">
        <v>0.62099998999999995</v>
      </c>
      <c r="C328">
        <v>1.5480999900000001</v>
      </c>
      <c r="D328">
        <v>1.7192000199999999</v>
      </c>
      <c r="E328">
        <v>0.60460000999999997</v>
      </c>
      <c r="G328">
        <f>TREND(Calibration!$A$4:$A$6,Calibration!$B$4:$B$6,'CO2 Concentration Data'!D328)</f>
        <v>693.9044618111833</v>
      </c>
      <c r="H328">
        <f>TREND(Calibration!$A$4:$A$6,Calibration!$C$4:$C$6,'CO2 Concentration Data'!C328)</f>
        <v>621.44362382054339</v>
      </c>
      <c r="I328">
        <f>TREND(Calibration!$A$4:$A$6,Calibration!$D$4:$D$6,'CO2 Concentration Data'!B328)</f>
        <v>613.09567815882781</v>
      </c>
      <c r="J328">
        <f>TREND(Calibration!$A$4:$A$6,Calibration!$E$4:$E$6,'CO2 Concentration Data'!E328)</f>
        <v>413.65422353597228</v>
      </c>
      <c r="K328">
        <f t="shared" si="4"/>
        <v>411.35129509785736</v>
      </c>
    </row>
    <row r="329" spans="1:11" x14ac:dyDescent="0.25">
      <c r="A329">
        <v>1628918</v>
      </c>
      <c r="B329">
        <v>0.61659998000000005</v>
      </c>
      <c r="C329">
        <v>1.51199996</v>
      </c>
      <c r="D329">
        <v>1.69949996</v>
      </c>
      <c r="E329">
        <v>0.60460000999999997</v>
      </c>
      <c r="G329">
        <f>TREND(Calibration!$A$4:$A$6,Calibration!$B$4:$B$6,'CO2 Concentration Data'!D329)</f>
        <v>685.98707709360315</v>
      </c>
      <c r="H329">
        <f>TREND(Calibration!$A$4:$A$6,Calibration!$C$4:$C$6,'CO2 Concentration Data'!C329)</f>
        <v>606.80110757373586</v>
      </c>
      <c r="I329">
        <f>TREND(Calibration!$A$4:$A$6,Calibration!$D$4:$D$6,'CO2 Concentration Data'!B329)</f>
        <v>608.66172801184007</v>
      </c>
      <c r="J329">
        <f>TREND(Calibration!$A$4:$A$6,Calibration!$E$4:$E$6,'CO2 Concentration Data'!E329)</f>
        <v>413.65422353597228</v>
      </c>
      <c r="K329">
        <f t="shared" si="4"/>
        <v>411.55357852591681</v>
      </c>
    </row>
    <row r="330" spans="1:11" x14ac:dyDescent="0.25">
      <c r="A330">
        <v>1633918</v>
      </c>
      <c r="B330">
        <v>0.61769998000000004</v>
      </c>
      <c r="C330">
        <v>1.48029995</v>
      </c>
      <c r="D330">
        <v>1.64699996</v>
      </c>
      <c r="E330">
        <v>0.60350000999999998</v>
      </c>
      <c r="G330">
        <f>TREND(Calibration!$A$4:$A$6,Calibration!$B$4:$B$6,'CO2 Concentration Data'!D330)</f>
        <v>664.8875120327375</v>
      </c>
      <c r="H330">
        <f>TREND(Calibration!$A$4:$A$6,Calibration!$C$4:$C$6,'CO2 Concentration Data'!C330)</f>
        <v>593.94328137666719</v>
      </c>
      <c r="I330">
        <f>TREND(Calibration!$A$4:$A$6,Calibration!$D$4:$D$6,'CO2 Concentration Data'!B330)</f>
        <v>609.77021302930291</v>
      </c>
      <c r="J330">
        <f>TREND(Calibration!$A$4:$A$6,Calibration!$E$4:$E$6,'CO2 Concentration Data'!E330)</f>
        <v>412.99096665814562</v>
      </c>
      <c r="K330">
        <f t="shared" si="4"/>
        <v>411.74613755782855</v>
      </c>
    </row>
    <row r="331" spans="1:11" x14ac:dyDescent="0.25">
      <c r="A331">
        <v>1638973</v>
      </c>
      <c r="B331">
        <v>0.61930001000000001</v>
      </c>
      <c r="C331">
        <v>1.49829996</v>
      </c>
      <c r="D331">
        <v>1.6869000199999999</v>
      </c>
      <c r="E331">
        <v>0.59089999999999998</v>
      </c>
      <c r="G331">
        <f>TREND(Calibration!$A$4:$A$6,Calibration!$B$4:$B$6,'CO2 Concentration Data'!D331)</f>
        <v>680.92320559278403</v>
      </c>
      <c r="H331">
        <f>TREND(Calibration!$A$4:$A$6,Calibration!$C$4:$C$6,'CO2 Concentration Data'!C331)</f>
        <v>601.24425699546032</v>
      </c>
      <c r="I331">
        <f>TREND(Calibration!$A$4:$A$6,Calibration!$D$4:$D$6,'CO2 Concentration Data'!B331)</f>
        <v>611.38258510429466</v>
      </c>
      <c r="J331">
        <f>TREND(Calibration!$A$4:$A$6,Calibration!$E$4:$E$6,'CO2 Concentration Data'!E331)</f>
        <v>405.3936545734324</v>
      </c>
      <c r="K331">
        <f t="shared" si="4"/>
        <v>411.51273279443774</v>
      </c>
    </row>
    <row r="332" spans="1:11" x14ac:dyDescent="0.25">
      <c r="A332">
        <v>1643918</v>
      </c>
      <c r="B332">
        <v>0.61819999999999997</v>
      </c>
      <c r="C332">
        <v>1.4867999599999999</v>
      </c>
      <c r="D332">
        <v>1.7208000400000001</v>
      </c>
      <c r="E332">
        <v>0.60399997000000005</v>
      </c>
      <c r="G332">
        <f>TREND(Calibration!$A$4:$A$6,Calibration!$B$4:$B$6,'CO2 Concentration Data'!D332)</f>
        <v>694.5475042128727</v>
      </c>
      <c r="H332">
        <f>TREND(Calibration!$A$4:$A$6,Calibration!$C$4:$C$6,'CO2 Concentration Data'!C332)</f>
        <v>596.57974738595885</v>
      </c>
      <c r="I332">
        <f>TREND(Calibration!$A$4:$A$6,Calibration!$D$4:$D$6,'CO2 Concentration Data'!B332)</f>
        <v>610.27409000969533</v>
      </c>
      <c r="J332">
        <f>TREND(Calibration!$A$4:$A$6,Calibration!$E$4:$E$6,'CO2 Concentration Data'!E332)</f>
        <v>413.29242293872591</v>
      </c>
      <c r="K332">
        <f t="shared" si="4"/>
        <v>411.52245719058556</v>
      </c>
    </row>
    <row r="333" spans="1:11" x14ac:dyDescent="0.25">
      <c r="A333">
        <v>1648918</v>
      </c>
      <c r="B333">
        <v>0.62209999999999999</v>
      </c>
      <c r="C333">
        <v>1.4917999500000001</v>
      </c>
      <c r="D333">
        <v>1.70930004</v>
      </c>
      <c r="E333">
        <v>0.60079998000000001</v>
      </c>
      <c r="G333">
        <f>TREND(Calibration!$A$4:$A$6,Calibration!$B$4:$B$6,'CO2 Concentration Data'!D333)</f>
        <v>689.92569472334969</v>
      </c>
      <c r="H333">
        <f>TREND(Calibration!$A$4:$A$6,Calibration!$C$4:$C$6,'CO2 Concentration Data'!C333)</f>
        <v>598.60779098616854</v>
      </c>
      <c r="I333">
        <f>TREND(Calibration!$A$4:$A$6,Calibration!$D$4:$D$6,'CO2 Concentration Data'!B333)</f>
        <v>614.20417325342714</v>
      </c>
      <c r="J333">
        <f>TREND(Calibration!$A$4:$A$6,Calibration!$E$4:$E$6,'CO2 Concentration Data'!E333)</f>
        <v>411.36295441465631</v>
      </c>
      <c r="K333">
        <f t="shared" si="4"/>
        <v>411.5652481514004</v>
      </c>
    </row>
    <row r="334" spans="1:11" x14ac:dyDescent="0.25">
      <c r="A334">
        <v>1653917</v>
      </c>
      <c r="B334">
        <v>0.61879998000000003</v>
      </c>
      <c r="C334">
        <v>1.5377000599999999</v>
      </c>
      <c r="D334">
        <v>1.7267999599999999</v>
      </c>
      <c r="E334">
        <v>0.60240000000000005</v>
      </c>
      <c r="G334">
        <f>TREND(Calibration!$A$4:$A$6,Calibration!$B$4:$B$6,'CO2 Concentration Data'!D334)</f>
        <v>696.95885092525339</v>
      </c>
      <c r="H334">
        <f>TREND(Calibration!$A$4:$A$6,Calibration!$C$4:$C$6,'CO2 Concentration Data'!C334)</f>
        <v>617.2253130880963</v>
      </c>
      <c r="I334">
        <f>TREND(Calibration!$A$4:$A$6,Calibration!$D$4:$D$6,'CO2 Concentration Data'!B334)</f>
        <v>610.87869804676563</v>
      </c>
      <c r="J334">
        <f>TREND(Calibration!$A$4:$A$6,Calibration!$E$4:$E$6,'CO2 Concentration Data'!E334)</f>
        <v>412.32770375071107</v>
      </c>
      <c r="K334">
        <f t="shared" si="4"/>
        <v>411.60803891771178</v>
      </c>
    </row>
    <row r="335" spans="1:11" x14ac:dyDescent="0.25">
      <c r="A335">
        <v>1658922</v>
      </c>
      <c r="B335">
        <v>0.61989998999999996</v>
      </c>
      <c r="C335">
        <v>1.48570001</v>
      </c>
      <c r="D335">
        <v>1.7081999800000001</v>
      </c>
      <c r="E335">
        <v>0.59969996999999997</v>
      </c>
      <c r="G335">
        <f>TREND(Calibration!$A$4:$A$6,Calibration!$B$4:$B$6,'CO2 Concentration Data'!D335)</f>
        <v>689.48358448447618</v>
      </c>
      <c r="H335">
        <f>TREND(Calibration!$A$4:$A$6,Calibration!$C$4:$C$6,'CO2 Concentration Data'!C335)</f>
        <v>596.13359718204833</v>
      </c>
      <c r="I335">
        <f>TREND(Calibration!$A$4:$A$6,Calibration!$D$4:$D$6,'CO2 Concentration Data'!B335)</f>
        <v>611.98719314136497</v>
      </c>
      <c r="J335">
        <f>TREND(Calibration!$A$4:$A$6,Calibration!$E$4:$E$6,'CO2 Concentration Data'!E335)</f>
        <v>410.69969150722164</v>
      </c>
      <c r="K335">
        <f t="shared" si="4"/>
        <v>411.51273143291331</v>
      </c>
    </row>
    <row r="336" spans="1:11" x14ac:dyDescent="0.25">
      <c r="A336">
        <v>1663920</v>
      </c>
      <c r="B336">
        <v>0.61610001000000003</v>
      </c>
      <c r="C336">
        <v>1.4737000499999999</v>
      </c>
      <c r="D336">
        <v>1.68470001</v>
      </c>
      <c r="E336">
        <v>0.59969996999999997</v>
      </c>
      <c r="G336">
        <f>TREND(Calibration!$A$4:$A$6,Calibration!$B$4:$B$6,'CO2 Concentration Data'!D336)</f>
        <v>680.03902932364963</v>
      </c>
      <c r="H336">
        <f>TREND(Calibration!$A$4:$A$6,Calibration!$C$4:$C$6,'CO2 Concentration Data'!C336)</f>
        <v>591.26629903129776</v>
      </c>
      <c r="I336">
        <f>TREND(Calibration!$A$4:$A$6,Calibration!$D$4:$D$6,'CO2 Concentration Data'!B336)</f>
        <v>608.15790141713012</v>
      </c>
      <c r="J336">
        <f>TREND(Calibration!$A$4:$A$6,Calibration!$E$4:$E$6,'CO2 Concentration Data'!E336)</f>
        <v>410.69969150722164</v>
      </c>
      <c r="K336">
        <f t="shared" si="4"/>
        <v>411.33378745032451</v>
      </c>
    </row>
    <row r="337" spans="1:11" x14ac:dyDescent="0.25">
      <c r="A337">
        <v>1668918</v>
      </c>
      <c r="B337">
        <v>0.61659998000000005</v>
      </c>
      <c r="C337">
        <v>1.47920001</v>
      </c>
      <c r="D337">
        <v>1.7285000100000001</v>
      </c>
      <c r="E337">
        <v>0.59359998000000003</v>
      </c>
      <c r="G337">
        <f>TREND(Calibration!$A$4:$A$6,Calibration!$B$4:$B$6,'CO2 Concentration Data'!D337)</f>
        <v>697.64209503157201</v>
      </c>
      <c r="H337">
        <f>TREND(Calibration!$A$4:$A$6,Calibration!$C$4:$C$6,'CO2 Concentration Data'!C337)</f>
        <v>593.49713522885202</v>
      </c>
      <c r="I337">
        <f>TREND(Calibration!$A$4:$A$6,Calibration!$D$4:$D$6,'CO2 Concentration Data'!B337)</f>
        <v>608.66172801184007</v>
      </c>
      <c r="J337">
        <f>TREND(Calibration!$A$4:$A$6,Calibration!$E$4:$E$6,'CO2 Concentration Data'!E337)</f>
        <v>407.02163666888191</v>
      </c>
      <c r="K337">
        <f t="shared" si="4"/>
        <v>411.11983303525705</v>
      </c>
    </row>
    <row r="338" spans="1:11" x14ac:dyDescent="0.25">
      <c r="A338">
        <v>1674046</v>
      </c>
      <c r="B338">
        <v>0.62429999999999997</v>
      </c>
      <c r="C338">
        <v>1.5212999599999999</v>
      </c>
      <c r="D338">
        <v>1.6267999399999999</v>
      </c>
      <c r="E338">
        <v>0.60290003000000003</v>
      </c>
      <c r="G338">
        <f>TREND(Calibration!$A$4:$A$6,Calibration!$B$4:$B$6,'CO2 Concentration Data'!D338)</f>
        <v>656.76919515234147</v>
      </c>
      <c r="H338">
        <f>TREND(Calibration!$A$4:$A$6,Calibration!$C$4:$C$6,'CO2 Concentration Data'!C338)</f>
        <v>610.57327621446291</v>
      </c>
      <c r="I338">
        <f>TREND(Calibration!$A$4:$A$6,Calibration!$D$4:$D$6,'CO2 Concentration Data'!B338)</f>
        <v>616.42114328835282</v>
      </c>
      <c r="J338">
        <f>TREND(Calibration!$A$4:$A$6,Calibration!$E$4:$E$6,'CO2 Concentration Data'!E338)</f>
        <v>412.62920223854712</v>
      </c>
      <c r="K338">
        <f t="shared" si="4"/>
        <v>411.0128568974925</v>
      </c>
    </row>
    <row r="339" spans="1:11" x14ac:dyDescent="0.25">
      <c r="A339">
        <v>1678923</v>
      </c>
      <c r="B339">
        <v>0.63900000000000001</v>
      </c>
      <c r="C339">
        <v>1.47150004</v>
      </c>
      <c r="D339">
        <v>1.61370003</v>
      </c>
      <c r="E339">
        <v>0.59799999000000004</v>
      </c>
      <c r="G339">
        <f>TREND(Calibration!$A$4:$A$6,Calibration!$B$4:$B$6,'CO2 Concentration Data'!D339)</f>
        <v>651.50438746974169</v>
      </c>
      <c r="H339">
        <f>TREND(Calibration!$A$4:$A$6,Calibration!$C$4:$C$6,'CO2 Concentration Data'!C339)</f>
        <v>590.37395400642833</v>
      </c>
      <c r="I339">
        <f>TREND(Calibration!$A$4:$A$6,Calibration!$D$4:$D$6,'CO2 Concentration Data'!B339)</f>
        <v>631.23453397626531</v>
      </c>
      <c r="J339">
        <f>TREND(Calibration!$A$4:$A$6,Calibration!$E$4:$E$6,'CO2 Concentration Data'!E339)</f>
        <v>409.67467020979649</v>
      </c>
      <c r="K339">
        <f t="shared" si="4"/>
        <v>410.88448420955143</v>
      </c>
    </row>
    <row r="340" spans="1:11" x14ac:dyDescent="0.25">
      <c r="A340">
        <v>1683922</v>
      </c>
      <c r="B340">
        <v>0.63679998999999998</v>
      </c>
      <c r="C340">
        <v>1.4535000300000001</v>
      </c>
      <c r="D340">
        <v>1.66009998</v>
      </c>
      <c r="E340">
        <v>0.59909999000000003</v>
      </c>
      <c r="G340">
        <f>TREND(Calibration!$A$4:$A$6,Calibration!$B$4:$B$6,'CO2 Concentration Data'!D340)</f>
        <v>670.15236392394968</v>
      </c>
      <c r="H340">
        <f>TREND(Calibration!$A$4:$A$6,Calibration!$C$4:$C$6,'CO2 Concentration Data'!C340)</f>
        <v>583.0729783876352</v>
      </c>
      <c r="I340">
        <f>TREND(Calibration!$A$4:$A$6,Calibration!$D$4:$D$6,'CO2 Concentration Data'!B340)</f>
        <v>629.01755386420302</v>
      </c>
      <c r="J340">
        <f>TREND(Calibration!$A$4:$A$6,Calibration!$E$4:$E$6,'CO2 Concentration Data'!E340)</f>
        <v>410.33792708762314</v>
      </c>
      <c r="K340">
        <f t="shared" si="4"/>
        <v>410.77750690476597</v>
      </c>
    </row>
    <row r="341" spans="1:11" x14ac:dyDescent="0.25">
      <c r="A341">
        <v>1688920</v>
      </c>
      <c r="B341">
        <v>0.62260002000000003</v>
      </c>
      <c r="C341">
        <v>1.47650003</v>
      </c>
      <c r="D341">
        <v>1.6557999800000001</v>
      </c>
      <c r="E341">
        <v>0.59420002000000005</v>
      </c>
      <c r="G341">
        <f>TREND(Calibration!$A$4:$A$6,Calibration!$B$4:$B$6,'CO2 Concentration Data'!D341)</f>
        <v>668.42420907134544</v>
      </c>
      <c r="H341">
        <f>TREND(Calibration!$A$4:$A$6,Calibration!$C$4:$C$6,'CO2 Concentration Data'!C341)</f>
        <v>592.40199760663791</v>
      </c>
      <c r="I341">
        <f>TREND(Calibration!$A$4:$A$6,Calibration!$D$4:$D$6,'CO2 Concentration Data'!B341)</f>
        <v>614.70805023381979</v>
      </c>
      <c r="J341">
        <f>TREND(Calibration!$A$4:$A$6,Calibration!$E$4:$E$6,'CO2 Concentration Data'!E341)</f>
        <v>407.38343726612834</v>
      </c>
      <c r="K341">
        <f t="shared" si="4"/>
        <v>410.70359616464759</v>
      </c>
    </row>
    <row r="342" spans="1:11" x14ac:dyDescent="0.25">
      <c r="A342">
        <v>1693922</v>
      </c>
      <c r="B342">
        <v>0.63029999000000003</v>
      </c>
      <c r="C342">
        <v>1.4529999499999999</v>
      </c>
      <c r="D342">
        <v>1.7043999400000001</v>
      </c>
      <c r="E342">
        <v>0.59530002000000004</v>
      </c>
      <c r="G342">
        <f>TREND(Calibration!$A$4:$A$6,Calibration!$B$4:$B$6,'CO2 Concentration Data'!D342)</f>
        <v>687.95636179468784</v>
      </c>
      <c r="H342">
        <f>TREND(Calibration!$A$4:$A$6,Calibration!$C$4:$C$6,'CO2 Concentration Data'!C342)</f>
        <v>582.87014117324213</v>
      </c>
      <c r="I342">
        <f>TREND(Calibration!$A$4:$A$6,Calibration!$D$4:$D$6,'CO2 Concentration Data'!B342)</f>
        <v>622.46741512465007</v>
      </c>
      <c r="J342">
        <f>TREND(Calibration!$A$4:$A$6,Calibration!$E$4:$E$6,'CO2 Concentration Data'!E342)</f>
        <v>408.04669414395499</v>
      </c>
      <c r="K342">
        <f t="shared" si="4"/>
        <v>410.58689446371443</v>
      </c>
    </row>
    <row r="343" spans="1:11" x14ac:dyDescent="0.25">
      <c r="A343">
        <v>1698921</v>
      </c>
      <c r="B343">
        <v>0.62319999999999998</v>
      </c>
      <c r="C343">
        <v>1.4907000100000001</v>
      </c>
      <c r="D343">
        <v>1.6782000100000001</v>
      </c>
      <c r="E343">
        <v>0.60129999999999995</v>
      </c>
      <c r="G343">
        <f>TREND(Calibration!$A$4:$A$6,Calibration!$B$4:$B$6,'CO2 Concentration Data'!D343)</f>
        <v>677.42670222087588</v>
      </c>
      <c r="H343">
        <f>TREND(Calibration!$A$4:$A$6,Calibration!$C$4:$C$6,'CO2 Concentration Data'!C343)</f>
        <v>598.16164483835337</v>
      </c>
      <c r="I343">
        <f>TREND(Calibration!$A$4:$A$6,Calibration!$D$4:$D$6,'CO2 Concentration Data'!B343)</f>
        <v>615.31265827088998</v>
      </c>
      <c r="J343">
        <f>TREND(Calibration!$A$4:$A$6,Calibration!$E$4:$E$6,'CO2 Concentration Data'!E343)</f>
        <v>411.66444687288435</v>
      </c>
      <c r="K343">
        <f t="shared" si="4"/>
        <v>410.74638712546243</v>
      </c>
    </row>
    <row r="344" spans="1:11" x14ac:dyDescent="0.25">
      <c r="A344">
        <v>1703918</v>
      </c>
      <c r="B344">
        <v>0.62970000999999998</v>
      </c>
      <c r="C344">
        <v>1.4977999900000001</v>
      </c>
      <c r="D344">
        <v>1.7010999899999999</v>
      </c>
      <c r="E344">
        <v>0.59640002000000003</v>
      </c>
      <c r="G344">
        <f>TREND(Calibration!$A$4:$A$6,Calibration!$B$4:$B$6,'CO2 Concentration Data'!D344)</f>
        <v>686.63012351425721</v>
      </c>
      <c r="H344">
        <f>TREND(Calibration!$A$4:$A$6,Calibration!$C$4:$C$6,'CO2 Concentration Data'!C344)</f>
        <v>601.04146439811575</v>
      </c>
      <c r="I344">
        <f>TREND(Calibration!$A$4:$A$6,Calibration!$D$4:$D$6,'CO2 Concentration Data'!B344)</f>
        <v>621.86280708757965</v>
      </c>
      <c r="J344">
        <f>TREND(Calibration!$A$4:$A$6,Calibration!$E$4:$E$6,'CO2 Concentration Data'!E344)</f>
        <v>408.70995102178165</v>
      </c>
      <c r="K344">
        <f t="shared" si="4"/>
        <v>410.78917789177387</v>
      </c>
    </row>
    <row r="345" spans="1:11" x14ac:dyDescent="0.25">
      <c r="A345">
        <v>1709003</v>
      </c>
      <c r="B345">
        <v>0.63190000999999996</v>
      </c>
      <c r="C345">
        <v>1.4836000199999999</v>
      </c>
      <c r="D345">
        <v>1.6388000199999999</v>
      </c>
      <c r="E345">
        <v>0.59909999000000003</v>
      </c>
      <c r="G345">
        <f>TREND(Calibration!$A$4:$A$6,Calibration!$B$4:$B$6,'CO2 Concentration Data'!D345)</f>
        <v>661.59198503225753</v>
      </c>
      <c r="H345">
        <f>TREND(Calibration!$A$4:$A$6,Calibration!$C$4:$C$6,'CO2 Concentration Data'!C345)</f>
        <v>595.28182122249564</v>
      </c>
      <c r="I345">
        <f>TREND(Calibration!$A$4:$A$6,Calibration!$D$4:$D$6,'CO2 Concentration Data'!B345)</f>
        <v>624.07977712250533</v>
      </c>
      <c r="J345">
        <f>TREND(Calibration!$A$4:$A$6,Calibration!$E$4:$E$6,'CO2 Concentration Data'!E345)</f>
        <v>410.33792708762314</v>
      </c>
      <c r="K345">
        <f t="shared" si="4"/>
        <v>410.91560515587565</v>
      </c>
    </row>
    <row r="346" spans="1:11" x14ac:dyDescent="0.25">
      <c r="A346">
        <v>1713918</v>
      </c>
      <c r="B346">
        <v>0.62589996999999997</v>
      </c>
      <c r="C346">
        <v>1.49010003</v>
      </c>
      <c r="D346">
        <v>1.5727000200000001</v>
      </c>
      <c r="E346">
        <v>0.60180001999999999</v>
      </c>
      <c r="G346">
        <f>TREND(Calibration!$A$4:$A$6,Calibration!$B$4:$B$6,'CO2 Concentration Data'!D346)</f>
        <v>635.02662787943416</v>
      </c>
      <c r="H346">
        <f>TREND(Calibration!$A$4:$A$6,Calibration!$C$4:$C$6,'CO2 Concentration Data'!C346)</f>
        <v>597.91828723178742</v>
      </c>
      <c r="I346">
        <f>TREND(Calibration!$A$4:$A$6,Calibration!$D$4:$D$6,'CO2 Concentration Data'!B346)</f>
        <v>618.03345490052561</v>
      </c>
      <c r="J346">
        <f>TREND(Calibration!$A$4:$A$6,Calibration!$E$4:$E$6,'CO2 Concentration Data'!E346)</f>
        <v>411.96593933111245</v>
      </c>
      <c r="K346">
        <f t="shared" si="4"/>
        <v>411.09454894396112</v>
      </c>
    </row>
    <row r="347" spans="1:11" x14ac:dyDescent="0.25">
      <c r="A347">
        <v>1718917</v>
      </c>
      <c r="B347">
        <v>0.62529999000000003</v>
      </c>
      <c r="C347">
        <v>1.53279996</v>
      </c>
      <c r="D347">
        <v>1.6317000399999999</v>
      </c>
      <c r="E347">
        <v>0.60079998000000001</v>
      </c>
      <c r="G347">
        <f>TREND(Calibration!$A$4:$A$6,Calibration!$B$4:$B$6,'CO2 Concentration Data'!D347)</f>
        <v>658.73852808100332</v>
      </c>
      <c r="H347">
        <f>TREND(Calibration!$A$4:$A$6,Calibration!$C$4:$C$6,'CO2 Concentration Data'!C347)</f>
        <v>615.23778582396437</v>
      </c>
      <c r="I347">
        <f>TREND(Calibration!$A$4:$A$6,Calibration!$D$4:$D$6,'CO2 Concentration Data'!B347)</f>
        <v>617.42884686345531</v>
      </c>
      <c r="J347">
        <f>TREND(Calibration!$A$4:$A$6,Calibration!$E$4:$E$6,'CO2 Concentration Data'!E347)</f>
        <v>411.36295441465631</v>
      </c>
      <c r="K347">
        <f t="shared" si="4"/>
        <v>411.09454894396112</v>
      </c>
    </row>
    <row r="348" spans="1:11" x14ac:dyDescent="0.25">
      <c r="A348">
        <v>1723924</v>
      </c>
      <c r="B348">
        <v>0.62749999999999995</v>
      </c>
      <c r="C348">
        <v>1.54260004</v>
      </c>
      <c r="D348">
        <v>1.66289997</v>
      </c>
      <c r="E348">
        <v>0.60240000000000005</v>
      </c>
      <c r="G348">
        <f>TREND(Calibration!$A$4:$A$6,Calibration!$B$4:$B$6,'CO2 Concentration Data'!D348)</f>
        <v>671.27767004156442</v>
      </c>
      <c r="H348">
        <f>TREND(Calibration!$A$4:$A$6,Calibration!$C$4:$C$6,'CO2 Concentration Data'!C348)</f>
        <v>619.21279167908449</v>
      </c>
      <c r="I348">
        <f>TREND(Calibration!$A$4:$A$6,Calibration!$D$4:$D$6,'CO2 Concentration Data'!B348)</f>
        <v>619.64582697551737</v>
      </c>
      <c r="J348">
        <f>TREND(Calibration!$A$4:$A$6,Calibration!$E$4:$E$6,'CO2 Concentration Data'!E348)</f>
        <v>412.32770375071107</v>
      </c>
      <c r="K348">
        <f t="shared" si="4"/>
        <v>411.14706546794463</v>
      </c>
    </row>
    <row r="349" spans="1:11" x14ac:dyDescent="0.25">
      <c r="A349">
        <v>1728921</v>
      </c>
      <c r="B349">
        <v>0.64340001000000002</v>
      </c>
      <c r="C349">
        <v>1.56500006</v>
      </c>
      <c r="D349">
        <v>1.62950003</v>
      </c>
      <c r="E349">
        <v>0.60890001000000005</v>
      </c>
      <c r="G349">
        <f>TREND(Calibration!$A$4:$A$6,Calibration!$B$4:$B$6,'CO2 Concentration Data'!D349)</f>
        <v>657.85435181186892</v>
      </c>
      <c r="H349">
        <f>TREND(Calibration!$A$4:$A$6,Calibration!$C$4:$C$6,'CO2 Concentration Data'!C349)</f>
        <v>628.29845329152135</v>
      </c>
      <c r="I349">
        <f>TREND(Calibration!$A$4:$A$6,Calibration!$D$4:$D$6,'CO2 Concentration Data'!B349)</f>
        <v>635.66848412325317</v>
      </c>
      <c r="J349">
        <f>TREND(Calibration!$A$4:$A$6,Calibration!$E$4:$E$6,'CO2 Concentration Data'!E349)</f>
        <v>416.24695496747648</v>
      </c>
      <c r="K349">
        <f t="shared" si="4"/>
        <v>411.30461387287431</v>
      </c>
    </row>
    <row r="350" spans="1:11" x14ac:dyDescent="0.25">
      <c r="A350">
        <v>1733917</v>
      </c>
      <c r="B350">
        <v>0.67510002999999996</v>
      </c>
      <c r="C350">
        <v>1.49890006</v>
      </c>
      <c r="D350">
        <v>1.6693999799999999</v>
      </c>
      <c r="E350">
        <v>0.60019999999999996</v>
      </c>
      <c r="G350">
        <f>TREND(Calibration!$A$4:$A$6,Calibration!$B$4:$B$6,'CO2 Concentration Data'!D350)</f>
        <v>673.89000116330294</v>
      </c>
      <c r="H350">
        <f>TREND(Calibration!$A$4:$A$6,Calibration!$C$4:$C$6,'CO2 Concentration Data'!C350)</f>
        <v>601.48766327517001</v>
      </c>
      <c r="I350">
        <f>TREND(Calibration!$A$4:$A$6,Calibration!$D$4:$D$6,'CO2 Concentration Data'!B350)</f>
        <v>667.61302705350056</v>
      </c>
      <c r="J350">
        <f>TREND(Calibration!$A$4:$A$6,Calibration!$E$4:$E$6,'CO2 Concentration Data'!E350)</f>
        <v>411.0011899950577</v>
      </c>
      <c r="K350">
        <f t="shared" si="4"/>
        <v>411.31433963054639</v>
      </c>
    </row>
    <row r="351" spans="1:11" x14ac:dyDescent="0.25">
      <c r="A351">
        <v>1738919</v>
      </c>
      <c r="B351">
        <v>0.63459997999999995</v>
      </c>
      <c r="C351">
        <v>1.4622000500000001</v>
      </c>
      <c r="D351">
        <v>1.7038999800000001</v>
      </c>
      <c r="E351">
        <v>0.59859996999999998</v>
      </c>
      <c r="G351">
        <f>TREND(Calibration!$A$4:$A$6,Calibration!$B$4:$B$6,'CO2 Concentration Data'!D351)</f>
        <v>687.75542963187195</v>
      </c>
      <c r="H351">
        <f>TREND(Calibration!$A$4:$A$6,Calibration!$C$4:$C$6,'CO2 Concentration Data'!C351)</f>
        <v>586.60178942179641</v>
      </c>
      <c r="I351">
        <f>TREND(Calibration!$A$4:$A$6,Calibration!$D$4:$D$6,'CO2 Concentration Data'!B351)</f>
        <v>626.80057375214085</v>
      </c>
      <c r="J351">
        <f>TREND(Calibration!$A$4:$A$6,Calibration!$E$4:$E$6,'CO2 Concentration Data'!E351)</f>
        <v>410.03643462939505</v>
      </c>
      <c r="K351">
        <f t="shared" si="4"/>
        <v>411.37852480749609</v>
      </c>
    </row>
    <row r="352" spans="1:11" x14ac:dyDescent="0.25">
      <c r="A352">
        <v>1743920</v>
      </c>
      <c r="B352">
        <v>0.63300002</v>
      </c>
      <c r="C352">
        <v>1.4289000000000001</v>
      </c>
      <c r="D352">
        <v>1.70550001</v>
      </c>
      <c r="E352">
        <v>0.60019999999999996</v>
      </c>
      <c r="G352">
        <f>TREND(Calibration!$A$4:$A$6,Calibration!$B$4:$B$6,'CO2 Concentration Data'!D352)</f>
        <v>688.39847605252601</v>
      </c>
      <c r="H352">
        <f>TREND(Calibration!$A$4:$A$6,Calibration!$C$4:$C$6,'CO2 Concentration Data'!C352)</f>
        <v>573.09497175032902</v>
      </c>
      <c r="I352">
        <f>TREND(Calibration!$A$4:$A$6,Calibration!$D$4:$D$6,'CO2 Concentration Data'!B352)</f>
        <v>625.18827221710467</v>
      </c>
      <c r="J352">
        <f>TREND(Calibration!$A$4:$A$6,Calibration!$E$4:$E$6,'CO2 Concentration Data'!E352)</f>
        <v>411.0011899950577</v>
      </c>
      <c r="K352">
        <f t="shared" si="4"/>
        <v>411.42131576831099</v>
      </c>
    </row>
    <row r="353" spans="1:11" x14ac:dyDescent="0.25">
      <c r="A353">
        <v>1748918</v>
      </c>
      <c r="B353">
        <v>0.63520001999999998</v>
      </c>
      <c r="C353">
        <v>1.4889999599999999</v>
      </c>
      <c r="D353">
        <v>1.70930004</v>
      </c>
      <c r="E353">
        <v>0.59799999000000004</v>
      </c>
      <c r="G353">
        <f>TREND(Calibration!$A$4:$A$6,Calibration!$B$4:$B$6,'CO2 Concentration Data'!D353)</f>
        <v>689.92569472334969</v>
      </c>
      <c r="H353">
        <f>TREND(Calibration!$A$4:$A$6,Calibration!$C$4:$C$6,'CO2 Concentration Data'!C353)</f>
        <v>597.47208835473305</v>
      </c>
      <c r="I353">
        <f>TREND(Calibration!$A$4:$A$6,Calibration!$D$4:$D$6,'CO2 Concentration Data'!B353)</f>
        <v>627.40524225203035</v>
      </c>
      <c r="J353">
        <f>TREND(Calibration!$A$4:$A$6,Calibration!$E$4:$E$6,'CO2 Concentration Data'!E353)</f>
        <v>409.67467020979649</v>
      </c>
      <c r="K353">
        <f t="shared" si="4"/>
        <v>411.40964594832394</v>
      </c>
    </row>
    <row r="354" spans="1:11" x14ac:dyDescent="0.25">
      <c r="A354">
        <v>1753970</v>
      </c>
      <c r="B354">
        <v>0.62639999000000002</v>
      </c>
      <c r="C354">
        <v>1.4709999600000001</v>
      </c>
      <c r="D354">
        <v>1.8077000400000001</v>
      </c>
      <c r="E354">
        <v>0.60509997999999998</v>
      </c>
      <c r="G354">
        <f>TREND(Calibration!$A$4:$A$6,Calibration!$B$4:$B$6,'CO2 Concentration Data'!D354)</f>
        <v>729.47230809457233</v>
      </c>
      <c r="H354">
        <f>TREND(Calibration!$A$4:$A$6,Calibration!$C$4:$C$6,'CO2 Concentration Data'!C354)</f>
        <v>590.17111679203538</v>
      </c>
      <c r="I354">
        <f>TREND(Calibration!$A$4:$A$6,Calibration!$D$4:$D$6,'CO2 Concentration Data'!B354)</f>
        <v>618.53733188091815</v>
      </c>
      <c r="J354">
        <f>TREND(Calibration!$A$4:$A$6,Calibration!$E$4:$E$6,'CO2 Concentration Data'!E354)</f>
        <v>413.95568584616046</v>
      </c>
      <c r="K354">
        <f t="shared" ref="K354:K362" si="5">AVERAGE(J324:J354)</f>
        <v>411.49328244611434</v>
      </c>
    </row>
    <row r="355" spans="1:11" x14ac:dyDescent="0.25">
      <c r="A355">
        <v>1758920</v>
      </c>
      <c r="B355">
        <v>0.62860000000000005</v>
      </c>
      <c r="C355">
        <v>1.45079994</v>
      </c>
      <c r="D355">
        <v>1.68859994</v>
      </c>
      <c r="E355">
        <v>0.60790001999999999</v>
      </c>
      <c r="G355">
        <f>TREND(Calibration!$A$4:$A$6,Calibration!$B$4:$B$6,'CO2 Concentration Data'!D355)</f>
        <v>681.6063974525606</v>
      </c>
      <c r="H355">
        <f>TREND(Calibration!$A$4:$A$6,Calibration!$C$4:$C$6,'CO2 Concentration Data'!C355)</f>
        <v>581.9777961483727</v>
      </c>
      <c r="I355">
        <f>TREND(Calibration!$A$4:$A$6,Calibration!$D$4:$D$6,'CO2 Concentration Data'!B355)</f>
        <v>620.75431199298032</v>
      </c>
      <c r="J355">
        <f>TREND(Calibration!$A$4:$A$6,Calibration!$E$4:$E$6,'CO2 Concentration Data'!E355)</f>
        <v>415.6440001990602</v>
      </c>
      <c r="K355">
        <f t="shared" si="5"/>
        <v>411.59053399322767</v>
      </c>
    </row>
    <row r="356" spans="1:11" x14ac:dyDescent="0.25">
      <c r="A356">
        <v>1763918</v>
      </c>
      <c r="B356">
        <v>0.63739997000000004</v>
      </c>
      <c r="C356">
        <v>1.52890003</v>
      </c>
      <c r="D356">
        <v>1.7404999699999999</v>
      </c>
      <c r="E356">
        <v>0.60619997999999997</v>
      </c>
      <c r="G356">
        <f>TREND(Calibration!$A$4:$A$6,Calibration!$B$4:$B$6,'CO2 Concentration Data'!D356)</f>
        <v>702.46483668391068</v>
      </c>
      <c r="H356">
        <f>TREND(Calibration!$A$4:$A$6,Calibration!$C$4:$C$6,'CO2 Concentration Data'!C356)</f>
        <v>613.65593704471371</v>
      </c>
      <c r="I356">
        <f>TREND(Calibration!$A$4:$A$6,Calibration!$D$4:$D$6,'CO2 Concentration Data'!B356)</f>
        <v>629.62216190127344</v>
      </c>
      <c r="J356">
        <f>TREND(Calibration!$A$4:$A$6,Calibration!$E$4:$E$6,'CO2 Concentration Data'!E356)</f>
        <v>414.61894272398712</v>
      </c>
      <c r="K356">
        <f t="shared" si="5"/>
        <v>411.50495226610144</v>
      </c>
    </row>
    <row r="357" spans="1:11" x14ac:dyDescent="0.25">
      <c r="A357">
        <v>1768918</v>
      </c>
      <c r="B357">
        <v>0.63520001999999998</v>
      </c>
      <c r="C357">
        <v>1.52999997</v>
      </c>
      <c r="D357">
        <v>1.6913000300000001</v>
      </c>
      <c r="E357">
        <v>0.60890001000000005</v>
      </c>
      <c r="G357">
        <f>TREND(Calibration!$A$4:$A$6,Calibration!$B$4:$B$6,'CO2 Concentration Data'!D357)</f>
        <v>682.69155411208806</v>
      </c>
      <c r="H357">
        <f>TREND(Calibration!$A$4:$A$6,Calibration!$C$4:$C$6,'CO2 Concentration Data'!C357)</f>
        <v>614.10208319252888</v>
      </c>
      <c r="I357">
        <f>TREND(Calibration!$A$4:$A$6,Calibration!$D$4:$D$6,'CO2 Concentration Data'!B357)</f>
        <v>627.40524225203035</v>
      </c>
      <c r="J357">
        <f>TREND(Calibration!$A$4:$A$6,Calibration!$E$4:$E$6,'CO2 Concentration Data'!E357)</f>
        <v>416.24695496747648</v>
      </c>
      <c r="K357">
        <f t="shared" si="5"/>
        <v>411.60998414704761</v>
      </c>
    </row>
    <row r="358" spans="1:11" x14ac:dyDescent="0.25">
      <c r="A358">
        <v>1773919</v>
      </c>
      <c r="B358">
        <v>0.62209999999999999</v>
      </c>
      <c r="C358">
        <v>1.52999997</v>
      </c>
      <c r="D358">
        <v>1.76129997</v>
      </c>
      <c r="E358">
        <v>0.61549997000000001</v>
      </c>
      <c r="G358">
        <f>TREND(Calibration!$A$4:$A$6,Calibration!$B$4:$B$6,'CO2 Concentration Data'!D358)</f>
        <v>710.82428341278705</v>
      </c>
      <c r="H358">
        <f>TREND(Calibration!$A$4:$A$6,Calibration!$C$4:$C$6,'CO2 Concentration Data'!C358)</f>
        <v>614.10208319252888</v>
      </c>
      <c r="I358">
        <f>TREND(Calibration!$A$4:$A$6,Calibration!$D$4:$D$6,'CO2 Concentration Data'!B358)</f>
        <v>614.20417325342714</v>
      </c>
      <c r="J358">
        <f>TREND(Calibration!$A$4:$A$6,Calibration!$E$4:$E$6,'CO2 Concentration Data'!E358)</f>
        <v>420.22647211600446</v>
      </c>
      <c r="K358">
        <f t="shared" si="5"/>
        <v>411.7480812311365</v>
      </c>
    </row>
    <row r="359" spans="1:11" x14ac:dyDescent="0.25">
      <c r="A359">
        <v>1778920</v>
      </c>
      <c r="B359">
        <v>0.62639999000000002</v>
      </c>
      <c r="C359">
        <v>1.5070999899999999</v>
      </c>
      <c r="D359">
        <v>1.7152999600000001</v>
      </c>
      <c r="E359">
        <v>0.61709999999999998</v>
      </c>
      <c r="G359">
        <f>TREND(Calibration!$A$4:$A$6,Calibration!$B$4:$B$6,'CO2 Concentration Data'!D359)</f>
        <v>692.33704143573038</v>
      </c>
      <c r="H359">
        <f>TREND(Calibration!$A$4:$A$6,Calibration!$C$4:$C$6,'CO2 Concentration Data'!C359)</f>
        <v>604.81363303884291</v>
      </c>
      <c r="I359">
        <f>TREND(Calibration!$A$4:$A$6,Calibration!$D$4:$D$6,'CO2 Concentration Data'!B359)</f>
        <v>618.53733188091815</v>
      </c>
      <c r="J359">
        <f>TREND(Calibration!$A$4:$A$6,Calibration!$E$4:$E$6,'CO2 Concentration Data'!E359)</f>
        <v>421.19122748166711</v>
      </c>
      <c r="K359">
        <f t="shared" si="5"/>
        <v>411.99121039067512</v>
      </c>
    </row>
    <row r="360" spans="1:11" x14ac:dyDescent="0.25">
      <c r="A360">
        <v>1783917</v>
      </c>
      <c r="B360">
        <v>0.62529999000000003</v>
      </c>
      <c r="C360">
        <v>1.5070999899999999</v>
      </c>
      <c r="D360">
        <v>1.7661999500000001</v>
      </c>
      <c r="E360">
        <v>0.61059998999999998</v>
      </c>
      <c r="G360">
        <f>TREND(Calibration!$A$4:$A$6,Calibration!$B$4:$B$6,'CO2 Concentration Data'!D360)</f>
        <v>712.79356811387174</v>
      </c>
      <c r="H360">
        <f>TREND(Calibration!$A$4:$A$6,Calibration!$C$4:$C$6,'CO2 Concentration Data'!C360)</f>
        <v>604.81363303884291</v>
      </c>
      <c r="I360">
        <f>TREND(Calibration!$A$4:$A$6,Calibration!$D$4:$D$6,'CO2 Concentration Data'!B360)</f>
        <v>617.42884686345531</v>
      </c>
      <c r="J360">
        <f>TREND(Calibration!$A$4:$A$6,Calibration!$E$4:$E$6,'CO2 Concentration Data'!E360)</f>
        <v>417.2719762649017</v>
      </c>
      <c r="K360">
        <f t="shared" si="5"/>
        <v>412.10791209160823</v>
      </c>
    </row>
    <row r="361" spans="1:11" x14ac:dyDescent="0.25">
      <c r="A361">
        <v>1788926</v>
      </c>
      <c r="B361">
        <v>0.67070001000000001</v>
      </c>
      <c r="C361">
        <v>1.4967000500000001</v>
      </c>
      <c r="D361">
        <v>1.6820000399999999</v>
      </c>
      <c r="E361">
        <v>0.61000001000000004</v>
      </c>
      <c r="G361">
        <f>TREND(Calibration!$A$4:$A$6,Calibration!$B$4:$B$6,'CO2 Concentration Data'!D361)</f>
        <v>678.95392089169945</v>
      </c>
      <c r="H361">
        <f>TREND(Calibration!$A$4:$A$6,Calibration!$C$4:$C$6,'CO2 Concentration Data'!C361)</f>
        <v>600.59531825030058</v>
      </c>
      <c r="I361">
        <f>TREND(Calibration!$A$4:$A$6,Calibration!$D$4:$D$6,'CO2 Concentration Data'!B361)</f>
        <v>663.17906682937621</v>
      </c>
      <c r="J361">
        <f>TREND(Calibration!$A$4:$A$6,Calibration!$E$4:$E$6,'CO2 Concentration Data'!E361)</f>
        <v>416.91021184530314</v>
      </c>
      <c r="K361">
        <f t="shared" si="5"/>
        <v>412.23433935571012</v>
      </c>
    </row>
    <row r="362" spans="1:11" x14ac:dyDescent="0.25">
      <c r="A362">
        <v>1793918</v>
      </c>
      <c r="B362">
        <v>0.64170002999999998</v>
      </c>
      <c r="C362">
        <v>1.5038000300000001</v>
      </c>
      <c r="D362">
        <v>1.6218999599999999</v>
      </c>
      <c r="E362">
        <v>0.60839999</v>
      </c>
      <c r="G362">
        <f>TREND(Calibration!$A$4:$A$6,Calibration!$B$4:$B$6,'CO2 Concentration Data'!D362)</f>
        <v>654.79991045125678</v>
      </c>
      <c r="H362">
        <f>TREND(Calibration!$A$4:$A$6,Calibration!$C$4:$C$6,'CO2 Concentration Data'!C362)</f>
        <v>603.47513781006296</v>
      </c>
      <c r="I362">
        <f>TREND(Calibration!$A$4:$A$6,Calibration!$D$4:$D$6,'CO2 Concentration Data'!B362)</f>
        <v>633.95539106872002</v>
      </c>
      <c r="J362">
        <f>TREND(Calibration!$A$4:$A$6,Calibration!$E$4:$E$6,'CO2 Concentration Data'!E362)</f>
        <v>415.94546250924839</v>
      </c>
      <c r="K362">
        <f t="shared" si="5"/>
        <v>412.57472025686542</v>
      </c>
    </row>
    <row r="364" spans="1:11" x14ac:dyDescent="0.25">
      <c r="K364">
        <f>AVERAGE(K33:K362)</f>
        <v>414.17268698736575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1" sqref="D11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6" t="s">
        <v>17</v>
      </c>
      <c r="B1" s="16"/>
      <c r="C1" s="9">
        <v>42626</v>
      </c>
    </row>
    <row r="2" spans="1:5" x14ac:dyDescent="0.25">
      <c r="B2" s="1"/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10">
        <v>500</v>
      </c>
      <c r="B4" s="11">
        <f>'[1]Calibration Result'!T5</f>
        <v>1.2431825035833333</v>
      </c>
      <c r="C4" s="11">
        <f>'[1]Calibration Result'!U5</f>
        <v>1.254745821666668</v>
      </c>
      <c r="D4" s="11">
        <f>'[1]Calibration Result'!V5</f>
        <v>0.50949583358333372</v>
      </c>
      <c r="E4" s="11">
        <f>'[1]Calibration Result'!W5</f>
        <v>0.75244583375000018</v>
      </c>
    </row>
    <row r="5" spans="1:5" x14ac:dyDescent="0.25">
      <c r="A5" s="10">
        <v>1000</v>
      </c>
      <c r="B5" s="11">
        <f>'[1]Calibration Result'!T6</f>
        <v>2.471201666333334</v>
      </c>
      <c r="C5" s="11">
        <f>'[1]Calibration Result'!U6</f>
        <v>2.4723699966666688</v>
      </c>
      <c r="D5" s="11">
        <f>'[1]Calibration Result'!V6</f>
        <v>1.0038558357500014</v>
      </c>
      <c r="E5" s="11">
        <f>'[1]Calibration Result'!W6</f>
        <v>1.5701249933333332</v>
      </c>
    </row>
    <row r="6" spans="1:5" x14ac:dyDescent="0.25">
      <c r="A6" s="10">
        <v>2000</v>
      </c>
      <c r="B6" s="11">
        <f>'[1]Calibration Result'!T7</f>
        <v>4.9722008264999999</v>
      </c>
      <c r="C6" s="11">
        <f>'[1]Calibration Result'!U7</f>
        <v>4.9498042024166677</v>
      </c>
      <c r="D6" s="11">
        <f>'[1]Calibration Result'!V7</f>
        <v>1.9976491606666673</v>
      </c>
      <c r="E6" s="11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Q13" sqref="Q13"/>
    </sheetView>
  </sheetViews>
  <sheetFormatPr defaultRowHeight="15" x14ac:dyDescent="0.25"/>
  <sheetData>
    <row r="1" spans="1:14" x14ac:dyDescent="0.25">
      <c r="I1" s="18" t="s">
        <v>7</v>
      </c>
      <c r="J1" s="19"/>
      <c r="K1" s="19"/>
      <c r="L1" s="19"/>
      <c r="M1" s="19"/>
      <c r="N1" s="20"/>
    </row>
    <row r="2" spans="1:14" ht="30" x14ac:dyDescent="0.25">
      <c r="A2" s="7" t="s">
        <v>6</v>
      </c>
      <c r="B2" s="7"/>
      <c r="C2" s="7" t="str">
        <f>'CO2 Concentration Data'!G2</f>
        <v>A-1 Sensor</v>
      </c>
      <c r="D2" s="7" t="str">
        <f>'CO2 Concentration Data'!H2</f>
        <v>A-2 Sensor</v>
      </c>
      <c r="E2" s="7" t="str">
        <f>'CO2 Concentration Data'!I2</f>
        <v>A-3 Sensor</v>
      </c>
      <c r="F2" s="6" t="s">
        <v>5</v>
      </c>
      <c r="J2" s="7" t="s">
        <v>8</v>
      </c>
      <c r="K2" s="8" t="s">
        <v>14</v>
      </c>
      <c r="L2" s="8" t="s">
        <v>15</v>
      </c>
      <c r="M2" s="8" t="s">
        <v>16</v>
      </c>
    </row>
    <row r="3" spans="1:14" x14ac:dyDescent="0.25">
      <c r="A3">
        <f>'CO2 Concentration Data'!A3/60000</f>
        <v>1.9E-3</v>
      </c>
      <c r="C3">
        <f>'CO2 Concentration Data'!G3</f>
        <v>423.66927044116181</v>
      </c>
      <c r="D3">
        <f>'CO2 Concentration Data'!H3</f>
        <v>425.85869973430442</v>
      </c>
      <c r="E3">
        <f>'CO2 Concentration Data'!I3</f>
        <v>424.65322519014603</v>
      </c>
      <c r="J3">
        <f>A242-20</f>
        <v>-0.10136666666666727</v>
      </c>
      <c r="K3">
        <f t="shared" ref="K3:K34" si="0">(C242-$F242)/(5*0.035314666213*10^6/600)</f>
        <v>0.89895950193364516</v>
      </c>
      <c r="L3">
        <f t="shared" ref="L3:L34" si="1">(D242-$F242)/(5*0.035314666213*10^6/600)</f>
        <v>0.65480176330788054</v>
      </c>
      <c r="M3">
        <f t="shared" ref="M3:M34" si="2">(E242-$F242)/(5*0.035314666213*10^6/600)</f>
        <v>0.77383601834056503</v>
      </c>
    </row>
    <row r="4" spans="1:14" x14ac:dyDescent="0.25">
      <c r="A4">
        <f>'CO2 Concentration Data'!A4/60000</f>
        <v>6.5566666666666662E-2</v>
      </c>
      <c r="C4">
        <f>'CO2 Concentration Data'!G4</f>
        <v>423.22715618332353</v>
      </c>
      <c r="D4">
        <f>'CO2 Concentration Data'!H4</f>
        <v>425.6559071369598</v>
      </c>
      <c r="E4">
        <f>'CO2 Concentration Data'!I4</f>
        <v>423.54476032695624</v>
      </c>
      <c r="J4">
        <f t="shared" ref="J4:J67" si="3">A243-20</f>
        <v>-1.6866666666665253E-2</v>
      </c>
      <c r="K4">
        <f t="shared" si="0"/>
        <v>0.88750331876244282</v>
      </c>
      <c r="L4">
        <f t="shared" si="1"/>
        <v>0.64020991209317057</v>
      </c>
      <c r="M4">
        <f t="shared" si="2"/>
        <v>0.76981160137699378</v>
      </c>
    </row>
    <row r="5" spans="1:14" x14ac:dyDescent="0.25">
      <c r="A5">
        <f>'CO2 Concentration Data'!A5/60000</f>
        <v>0.14879999999999999</v>
      </c>
      <c r="C5">
        <f>'CO2 Concentration Data'!G5</f>
        <v>423.22715618332353</v>
      </c>
      <c r="D5">
        <f>'CO2 Concentration Data'!H5</f>
        <v>424.966354709435</v>
      </c>
      <c r="E5">
        <f>'CO2 Concentration Data'!I5</f>
        <v>422.4362753094934</v>
      </c>
      <c r="J5">
        <f t="shared" si="3"/>
        <v>6.530000000000058E-2</v>
      </c>
      <c r="K5">
        <f t="shared" si="0"/>
        <v>0.83515689735068777</v>
      </c>
      <c r="L5">
        <f t="shared" si="1"/>
        <v>0.65519248454963741</v>
      </c>
      <c r="M5">
        <f t="shared" si="2"/>
        <v>0.75456645629971242</v>
      </c>
    </row>
    <row r="6" spans="1:14" x14ac:dyDescent="0.25">
      <c r="A6">
        <f>'CO2 Concentration Data'!A6/60000</f>
        <v>0.23183333333333334</v>
      </c>
      <c r="C6">
        <f>'CO2 Concentration Data'!G6</f>
        <v>422.14204775137341</v>
      </c>
      <c r="D6">
        <f>'CO2 Concentration Data'!H6</f>
        <v>424.56077357084115</v>
      </c>
      <c r="E6">
        <f>'CO2 Concentration Data'!I6</f>
        <v>421.32778021489406</v>
      </c>
      <c r="J6">
        <f t="shared" si="3"/>
        <v>0.14863333333333273</v>
      </c>
      <c r="K6">
        <f t="shared" si="0"/>
        <v>0.85887081928868425</v>
      </c>
      <c r="L6">
        <f t="shared" si="1"/>
        <v>0.62785543842178781</v>
      </c>
      <c r="M6">
        <f t="shared" si="2"/>
        <v>0.79581454574946364</v>
      </c>
    </row>
    <row r="7" spans="1:14" x14ac:dyDescent="0.25">
      <c r="A7">
        <f>'CO2 Concentration Data'!A7/60000</f>
        <v>0.31685000000000002</v>
      </c>
      <c r="C7">
        <f>'CO2 Concentration Data'!G7</f>
        <v>420.61482908054973</v>
      </c>
      <c r="D7">
        <f>'CO2 Concentration Data'!H7</f>
        <v>422.97887611844675</v>
      </c>
      <c r="E7">
        <f>'CO2 Concentration Data'!I7</f>
        <v>420.82393346591107</v>
      </c>
      <c r="J7">
        <f t="shared" si="3"/>
        <v>0.23203333333333376</v>
      </c>
      <c r="K7">
        <f t="shared" si="0"/>
        <v>0.96227267153217799</v>
      </c>
      <c r="L7">
        <f t="shared" si="1"/>
        <v>0.64111143025943584</v>
      </c>
      <c r="M7">
        <f t="shared" si="2"/>
        <v>0.77844226571145159</v>
      </c>
    </row>
    <row r="8" spans="1:14" x14ac:dyDescent="0.25">
      <c r="A8">
        <f>'CO2 Concentration Data'!A8/60000</f>
        <v>0.40016666666666667</v>
      </c>
      <c r="C8">
        <f>'CO2 Concentration Data'!G8</f>
        <v>421.01674565272344</v>
      </c>
      <c r="D8">
        <f>'CO2 Concentration Data'!H8</f>
        <v>422.97887611844675</v>
      </c>
      <c r="E8">
        <f>'CO2 Concentration Data'!I8</f>
        <v>420.32005648551853</v>
      </c>
      <c r="J8">
        <f t="shared" si="3"/>
        <v>0.31530000000000058</v>
      </c>
      <c r="K8">
        <f t="shared" si="0"/>
        <v>0.91437354212130173</v>
      </c>
      <c r="L8">
        <f t="shared" si="1"/>
        <v>0.76380765664401362</v>
      </c>
      <c r="M8">
        <f t="shared" si="2"/>
        <v>0.74546633359669912</v>
      </c>
    </row>
    <row r="9" spans="1:14" x14ac:dyDescent="0.25">
      <c r="A9">
        <f>'CO2 Concentration Data'!A9/60000</f>
        <v>0.48185</v>
      </c>
      <c r="C9">
        <f>'CO2 Concentration Data'!G9</f>
        <v>419.48952296293498</v>
      </c>
      <c r="D9">
        <f>'CO2 Concentration Data'!H9</f>
        <v>422.32988870014321</v>
      </c>
      <c r="E9">
        <f>'CO2 Concentration Data'!I9</f>
        <v>419.71544844844823</v>
      </c>
      <c r="J9">
        <f t="shared" si="3"/>
        <v>0.39861666666666551</v>
      </c>
      <c r="K9">
        <f t="shared" si="0"/>
        <v>1.0485358467757624</v>
      </c>
      <c r="L9">
        <f t="shared" si="1"/>
        <v>0.6414749407951551</v>
      </c>
      <c r="M9">
        <f t="shared" si="2"/>
        <v>0.74696041123322465</v>
      </c>
    </row>
    <row r="10" spans="1:14" x14ac:dyDescent="0.25">
      <c r="A10">
        <f>'CO2 Concentration Data'!A10/60000</f>
        <v>0.56530000000000002</v>
      </c>
      <c r="C10">
        <f>'CO2 Concentration Data'!G10</f>
        <v>419.04746095163881</v>
      </c>
      <c r="D10">
        <f>'CO2 Concentration Data'!H10</f>
        <v>422.32988870014321</v>
      </c>
      <c r="E10">
        <f>'CO2 Concentration Data'!I10</f>
        <v>419.21159162232874</v>
      </c>
      <c r="J10">
        <f t="shared" si="3"/>
        <v>0.4819833333333321</v>
      </c>
      <c r="K10">
        <f t="shared" si="0"/>
        <v>0.90921924525768849</v>
      </c>
      <c r="L10">
        <f t="shared" si="1"/>
        <v>0.61251502524337231</v>
      </c>
      <c r="M10">
        <f t="shared" si="2"/>
        <v>0.77666415933532829</v>
      </c>
    </row>
    <row r="11" spans="1:14" x14ac:dyDescent="0.25">
      <c r="A11">
        <f>'CO2 Concentration Data'!A11/60000</f>
        <v>0.64856666666666662</v>
      </c>
      <c r="C11">
        <f>'CO2 Concentration Data'!G11</f>
        <v>418.60534669380064</v>
      </c>
      <c r="D11">
        <f>'CO2 Concentration Data'!H11</f>
        <v>421.2347551340244</v>
      </c>
      <c r="E11">
        <f>'CO2 Concentration Data'!I11</f>
        <v>418.60695335384889</v>
      </c>
      <c r="J11">
        <f t="shared" si="3"/>
        <v>0.56765000000000043</v>
      </c>
      <c r="K11">
        <f t="shared" si="0"/>
        <v>0.94739363261903853</v>
      </c>
      <c r="L11">
        <f t="shared" si="1"/>
        <v>0.57482326404967343</v>
      </c>
      <c r="M11">
        <f t="shared" si="2"/>
        <v>0.76543685487164126</v>
      </c>
    </row>
    <row r="12" spans="1:14" x14ac:dyDescent="0.25">
      <c r="A12">
        <f>'CO2 Concentration Data'!A12/60000</f>
        <v>0.73191666666666666</v>
      </c>
      <c r="C12">
        <f>'CO2 Concentration Data'!G12</f>
        <v>418.84652476985826</v>
      </c>
      <c r="D12">
        <f>'CO2 Concentration Data'!H12</f>
        <v>421.43754773136902</v>
      </c>
      <c r="E12">
        <f>'CO2 Concentration Data'!I12</f>
        <v>416.99462158740312</v>
      </c>
      <c r="J12">
        <f t="shared" si="3"/>
        <v>0.64863333333333273</v>
      </c>
      <c r="K12">
        <f t="shared" si="0"/>
        <v>0.91422813288396809</v>
      </c>
      <c r="L12">
        <f t="shared" si="1"/>
        <v>0.63782618585582918</v>
      </c>
      <c r="M12">
        <f t="shared" si="2"/>
        <v>0.8107238050281852</v>
      </c>
    </row>
    <row r="13" spans="1:14" x14ac:dyDescent="0.25">
      <c r="A13">
        <f>'CO2 Concentration Data'!A13/60000</f>
        <v>0.81525000000000003</v>
      </c>
      <c r="C13">
        <f>'CO2 Concentration Data'!G13</f>
        <v>419.28859080011921</v>
      </c>
      <c r="D13">
        <f>'CO2 Concentration Data'!H13</f>
        <v>421.2347551340244</v>
      </c>
      <c r="E13">
        <f>'CO2 Concentration Data'!I13</f>
        <v>416.99462158740312</v>
      </c>
      <c r="J13">
        <f t="shared" si="3"/>
        <v>0.73196666666666843</v>
      </c>
      <c r="K13">
        <f t="shared" si="0"/>
        <v>0.89602775315161254</v>
      </c>
      <c r="L13">
        <f t="shared" si="1"/>
        <v>0.77616213881067897</v>
      </c>
      <c r="M13">
        <f t="shared" si="2"/>
        <v>0.73658451368047662</v>
      </c>
    </row>
    <row r="14" spans="1:14" x14ac:dyDescent="0.25">
      <c r="A14">
        <f>'CO2 Concentration Data'!A14/60000</f>
        <v>0.89856666666666662</v>
      </c>
      <c r="C14">
        <f>'CO2 Concentration Data'!G14</f>
        <v>417.96235251968869</v>
      </c>
      <c r="D14">
        <f>'CO2 Concentration Data'!H14</f>
        <v>420.9913975274585</v>
      </c>
      <c r="E14">
        <f>'CO2 Concentration Data'!I14</f>
        <v>416.99462158740312</v>
      </c>
      <c r="J14">
        <f t="shared" si="3"/>
        <v>0.81530000000000058</v>
      </c>
      <c r="K14">
        <f t="shared" si="0"/>
        <v>0.93567125070709967</v>
      </c>
      <c r="L14">
        <f t="shared" si="1"/>
        <v>0.71073394619310337</v>
      </c>
      <c r="M14">
        <f t="shared" si="2"/>
        <v>0.75888171937100768</v>
      </c>
    </row>
    <row r="15" spans="1:14" x14ac:dyDescent="0.25">
      <c r="A15">
        <f>'CO2 Concentration Data'!A15/60000</f>
        <v>0.98248333333333338</v>
      </c>
      <c r="C15">
        <f>'CO2 Concentration Data'!G15</f>
        <v>418.16328468250447</v>
      </c>
      <c r="D15">
        <f>'CO2 Concentration Data'!H15</f>
        <v>421.2347551340244</v>
      </c>
      <c r="E15">
        <f>'CO2 Concentration Data'!I15</f>
        <v>416.99462158740312</v>
      </c>
      <c r="J15">
        <f t="shared" si="3"/>
        <v>0.89866666666666717</v>
      </c>
      <c r="K15">
        <f t="shared" si="0"/>
        <v>0.94841146753865468</v>
      </c>
      <c r="L15">
        <f t="shared" si="1"/>
        <v>0.7167001653073044</v>
      </c>
      <c r="M15">
        <f t="shared" si="2"/>
        <v>0.74967581211567291</v>
      </c>
    </row>
    <row r="16" spans="1:14" x14ac:dyDescent="0.25">
      <c r="A16">
        <f>'CO2 Concentration Data'!A16/60000</f>
        <v>1.0652833333333334</v>
      </c>
      <c r="C16">
        <f>'CO2 Concentration Data'!G16</f>
        <v>418.84652476985826</v>
      </c>
      <c r="D16">
        <f>'CO2 Concentration Data'!H16</f>
        <v>420.78860898620928</v>
      </c>
      <c r="E16">
        <f>'CO2 Concentration Data'!I16</f>
        <v>417.49846833638605</v>
      </c>
      <c r="J16">
        <f t="shared" si="3"/>
        <v>0.9819833333333321</v>
      </c>
      <c r="K16">
        <f t="shared" si="0"/>
        <v>0.9066952588891084</v>
      </c>
      <c r="L16">
        <f t="shared" si="1"/>
        <v>0.63021761064508952</v>
      </c>
      <c r="M16">
        <f t="shared" si="2"/>
        <v>0.74769404355789526</v>
      </c>
    </row>
    <row r="17" spans="1:13" x14ac:dyDescent="0.25">
      <c r="A17">
        <f>'CO2 Concentration Data'!A17/60000</f>
        <v>1.1505833333333333</v>
      </c>
      <c r="C17">
        <f>'CO2 Concentration Data'!G17</f>
        <v>419.04746095163881</v>
      </c>
      <c r="D17">
        <f>'CO2 Concentration Data'!H17</f>
        <v>421.43754773136902</v>
      </c>
      <c r="E17">
        <f>'CO2 Concentration Data'!I17</f>
        <v>417.49846833638605</v>
      </c>
      <c r="J17">
        <f t="shared" si="3"/>
        <v>1.0653166666666678</v>
      </c>
      <c r="K17">
        <f t="shared" si="0"/>
        <v>0.95749292817326648</v>
      </c>
      <c r="L17">
        <f t="shared" si="1"/>
        <v>0.59865697174572807</v>
      </c>
      <c r="M17">
        <f t="shared" si="2"/>
        <v>0.73776135360556283</v>
      </c>
    </row>
    <row r="18" spans="1:13" x14ac:dyDescent="0.25">
      <c r="A18">
        <f>'CO2 Concentration Data'!A18/60000</f>
        <v>1.2340500000000001</v>
      </c>
      <c r="C18">
        <f>'CO2 Concentration Data'!G18</f>
        <v>418.16328468250447</v>
      </c>
      <c r="D18">
        <f>'CO2 Concentration Data'!H18</f>
        <v>420.54525137964328</v>
      </c>
      <c r="E18">
        <f>'CO2 Concentration Data'!I18</f>
        <v>416.38998331892321</v>
      </c>
      <c r="J18">
        <f t="shared" si="3"/>
        <v>1.1496500000000012</v>
      </c>
      <c r="K18">
        <f t="shared" si="0"/>
        <v>0.98732809292267165</v>
      </c>
      <c r="L18">
        <f t="shared" si="1"/>
        <v>0.67838603114679341</v>
      </c>
      <c r="M18">
        <f t="shared" si="2"/>
        <v>0.720909773294093</v>
      </c>
    </row>
    <row r="19" spans="1:13" x14ac:dyDescent="0.25">
      <c r="A19">
        <f>'CO2 Concentration Data'!A19/60000</f>
        <v>1.3154166666666667</v>
      </c>
      <c r="C19">
        <f>'CO2 Concentration Data'!G19</f>
        <v>417.52023826185041</v>
      </c>
      <c r="D19">
        <f>'CO2 Concentration Data'!H19</f>
        <v>419.89626396133974</v>
      </c>
      <c r="E19">
        <f>'CO2 Concentration Data'!I19</f>
        <v>415.88612649280378</v>
      </c>
      <c r="J19">
        <f t="shared" si="3"/>
        <v>1.2319666666666684</v>
      </c>
      <c r="K19">
        <f t="shared" si="0"/>
        <v>0.94990036340305173</v>
      </c>
      <c r="L19">
        <f t="shared" si="1"/>
        <v>0.70539261375210427</v>
      </c>
      <c r="M19">
        <f t="shared" si="2"/>
        <v>0.75637638977411337</v>
      </c>
    </row>
    <row r="20" spans="1:13" x14ac:dyDescent="0.25">
      <c r="A20">
        <f>'CO2 Concentration Data'!A20/60000</f>
        <v>1.3986166666666666</v>
      </c>
      <c r="C20">
        <f>'CO2 Concentration Data'!G20</f>
        <v>417.52023826185041</v>
      </c>
      <c r="D20">
        <f>'CO2 Concentration Data'!H20</f>
        <v>418.31436650894534</v>
      </c>
      <c r="E20">
        <f>'CO2 Concentration Data'!I20</f>
        <v>409.23522646516329</v>
      </c>
      <c r="J20">
        <f t="shared" si="3"/>
        <v>1.3152833333333334</v>
      </c>
      <c r="K20">
        <f t="shared" si="0"/>
        <v>0.99566748337852984</v>
      </c>
      <c r="L20">
        <f t="shared" si="1"/>
        <v>0.73958890545109712</v>
      </c>
      <c r="M20">
        <f t="shared" si="2"/>
        <v>0.78097942306755019</v>
      </c>
    </row>
    <row r="21" spans="1:13" x14ac:dyDescent="0.25">
      <c r="A21">
        <f>'CO2 Concentration Data'!A21/60000</f>
        <v>1.482</v>
      </c>
      <c r="C21">
        <f>'CO2 Concentration Data'!G21</f>
        <v>417.07817625055424</v>
      </c>
      <c r="D21">
        <f>'CO2 Concentration Data'!H21</f>
        <v>419.00391893647031</v>
      </c>
      <c r="E21">
        <f>'CO2 Concentration Data'!I21</f>
        <v>414.77764147534094</v>
      </c>
      <c r="J21">
        <f t="shared" si="3"/>
        <v>1.4049000000000014</v>
      </c>
      <c r="K21">
        <f t="shared" si="0"/>
        <v>1.0015704596913471</v>
      </c>
      <c r="L21">
        <f t="shared" si="1"/>
        <v>0.69124358630130378</v>
      </c>
      <c r="M21">
        <f t="shared" si="2"/>
        <v>0.76786145512445347</v>
      </c>
    </row>
    <row r="22" spans="1:13" x14ac:dyDescent="0.25">
      <c r="A22">
        <f>'CO2 Concentration Data'!A22/60000</f>
        <v>1.5652999999999999</v>
      </c>
      <c r="C22">
        <f>'CO2 Concentration Data'!G22</f>
        <v>417.31930609903458</v>
      </c>
      <c r="D22">
        <f>'CO2 Concentration Data'!H22</f>
        <v>419.00391893647031</v>
      </c>
      <c r="E22">
        <f>'CO2 Concentration Data'!I22</f>
        <v>415.88612649280378</v>
      </c>
      <c r="J22">
        <f t="shared" si="3"/>
        <v>1.4822333333333333</v>
      </c>
      <c r="K22">
        <f t="shared" si="0"/>
        <v>0.90392855875840872</v>
      </c>
      <c r="L22">
        <f t="shared" si="1"/>
        <v>0.87593279749353237</v>
      </c>
      <c r="M22">
        <f t="shared" si="2"/>
        <v>0.73615491837137415</v>
      </c>
    </row>
    <row r="23" spans="1:13" x14ac:dyDescent="0.25">
      <c r="A23">
        <f>'CO2 Concentration Data'!A23/60000</f>
        <v>1.6486333333333334</v>
      </c>
      <c r="C23">
        <f>'CO2 Concentration Data'!G23</f>
        <v>417.07817625055424</v>
      </c>
      <c r="D23">
        <f>'CO2 Concentration Data'!H23</f>
        <v>418.31436650894534</v>
      </c>
      <c r="E23">
        <f>'CO2 Concentration Data'!I23</f>
        <v>414.17300320686098</v>
      </c>
      <c r="J23">
        <f t="shared" si="3"/>
        <v>1.5652833333333334</v>
      </c>
      <c r="K23">
        <f t="shared" si="0"/>
        <v>0.78168066946933701</v>
      </c>
      <c r="L23">
        <f t="shared" si="1"/>
        <v>0.8302875034967665</v>
      </c>
      <c r="M23">
        <f t="shared" si="2"/>
        <v>0.72681825173682157</v>
      </c>
    </row>
    <row r="24" spans="1:13" x14ac:dyDescent="0.25">
      <c r="A24">
        <f>'CO2 Concentration Data'!A24/60000</f>
        <v>1.7319333333333333</v>
      </c>
      <c r="C24">
        <f>'CO2 Concentration Data'!G24</f>
        <v>417.07817625055424</v>
      </c>
      <c r="D24">
        <f>'CO2 Concentration Data'!H24</f>
        <v>418.76056132990431</v>
      </c>
      <c r="E24">
        <f>'CO2 Concentration Data'!I24</f>
        <v>415.88612649280378</v>
      </c>
      <c r="J24">
        <f t="shared" si="3"/>
        <v>1.6486333333333327</v>
      </c>
      <c r="K24">
        <f t="shared" si="0"/>
        <v>0.82285290096093622</v>
      </c>
      <c r="L24">
        <f t="shared" si="1"/>
        <v>0.6458033437590539</v>
      </c>
      <c r="M24">
        <f t="shared" si="2"/>
        <v>0.74366301600201934</v>
      </c>
    </row>
    <row r="25" spans="1:13" x14ac:dyDescent="0.25">
      <c r="A25">
        <f>'CO2 Concentration Data'!A25/60000</f>
        <v>1.8152999999999999</v>
      </c>
      <c r="C25">
        <f>'CO2 Concentration Data'!G25</f>
        <v>419.28859080011921</v>
      </c>
      <c r="D25">
        <f>'CO2 Concentration Data'!H25</f>
        <v>418.55772411551135</v>
      </c>
      <c r="E25">
        <f>'CO2 Concentration Data'!I25</f>
        <v>414.17300320686098</v>
      </c>
      <c r="J25">
        <f t="shared" si="3"/>
        <v>1.7319833333333321</v>
      </c>
      <c r="K25">
        <f t="shared" si="0"/>
        <v>0.85616379165032119</v>
      </c>
      <c r="L25">
        <f t="shared" si="1"/>
        <v>0.69513687763803766</v>
      </c>
      <c r="M25">
        <f t="shared" si="2"/>
        <v>0.74543328856629931</v>
      </c>
    </row>
    <row r="26" spans="1:13" x14ac:dyDescent="0.25">
      <c r="A26">
        <f>'CO2 Concentration Data'!A26/60000</f>
        <v>1.8997333333333333</v>
      </c>
      <c r="C26">
        <f>'CO2 Concentration Data'!G26</f>
        <v>415.1088915494696</v>
      </c>
      <c r="D26">
        <f>'CO2 Concentration Data'!H26</f>
        <v>417.66537909064181</v>
      </c>
      <c r="E26">
        <f>'CO2 Concentration Data'!I26</f>
        <v>414.17300320686098</v>
      </c>
      <c r="J26">
        <f t="shared" si="3"/>
        <v>1.8153166666666678</v>
      </c>
      <c r="K26">
        <f t="shared" si="0"/>
        <v>0.95455457408634536</v>
      </c>
      <c r="L26">
        <f t="shared" si="1"/>
        <v>0.66198564534739812</v>
      </c>
      <c r="M26">
        <f t="shared" si="2"/>
        <v>0.75837281215556918</v>
      </c>
    </row>
    <row r="27" spans="1:13" x14ac:dyDescent="0.25">
      <c r="A27">
        <f>'CO2 Concentration Data'!A27/60000</f>
        <v>1.9830833333333333</v>
      </c>
      <c r="C27">
        <f>'CO2 Concentration Data'!G27</f>
        <v>415.99301959102672</v>
      </c>
      <c r="D27">
        <f>'CO2 Concentration Data'!H27</f>
        <v>418.31436650894534</v>
      </c>
      <c r="E27">
        <f>'CO2 Concentration Data'!I27</f>
        <v>413.06453834367119</v>
      </c>
      <c r="J27">
        <f t="shared" si="3"/>
        <v>1.8986333333333327</v>
      </c>
      <c r="K27">
        <f t="shared" si="0"/>
        <v>1.0122533602025907</v>
      </c>
      <c r="L27">
        <f t="shared" si="1"/>
        <v>0.58377431527489276</v>
      </c>
      <c r="M27">
        <f t="shared" si="2"/>
        <v>0.79337013685218449</v>
      </c>
    </row>
    <row r="28" spans="1:13" x14ac:dyDescent="0.25">
      <c r="A28">
        <f>'CO2 Concentration Data'!A28/60000</f>
        <v>2.0653333333333332</v>
      </c>
      <c r="C28">
        <f>'CO2 Concentration Data'!G28</f>
        <v>415.30982371228544</v>
      </c>
      <c r="D28">
        <f>'CO2 Concentration Data'!H28</f>
        <v>417.21923294282658</v>
      </c>
      <c r="E28">
        <f>'CO2 Concentration Data'!I28</f>
        <v>414.17300320686098</v>
      </c>
      <c r="J28">
        <f t="shared" si="3"/>
        <v>1.9819999999999993</v>
      </c>
      <c r="K28">
        <f t="shared" si="0"/>
        <v>1.0059933194070816</v>
      </c>
      <c r="L28">
        <f t="shared" si="1"/>
        <v>0.62046085119711147</v>
      </c>
      <c r="M28">
        <f t="shared" si="2"/>
        <v>0.81195233146152201</v>
      </c>
    </row>
    <row r="29" spans="1:13" x14ac:dyDescent="0.25">
      <c r="A29">
        <f>'CO2 Concentration Data'!A29/60000</f>
        <v>2.1486166666666668</v>
      </c>
      <c r="C29">
        <f>'CO2 Concentration Data'!G29</f>
        <v>415.1088915494696</v>
      </c>
      <c r="D29">
        <f>'CO2 Concentration Data'!H29</f>
        <v>417.21923294282658</v>
      </c>
      <c r="E29">
        <f>'CO2 Concentration Data'!I29</f>
        <v>415.28148822432388</v>
      </c>
      <c r="J29">
        <f t="shared" si="3"/>
        <v>2.0653000000000006</v>
      </c>
      <c r="K29">
        <f t="shared" si="0"/>
        <v>0.78356154292784441</v>
      </c>
      <c r="L29">
        <f t="shared" si="1"/>
        <v>0.69726344989871092</v>
      </c>
      <c r="M29">
        <f t="shared" si="2"/>
        <v>0.89793358479834962</v>
      </c>
    </row>
    <row r="30" spans="1:13" x14ac:dyDescent="0.25">
      <c r="A30">
        <f>'CO2 Concentration Data'!A30/60000</f>
        <v>2.2319333333333335</v>
      </c>
      <c r="C30">
        <f>'CO2 Concentration Data'!G30</f>
        <v>414.22471528033526</v>
      </c>
      <c r="D30">
        <f>'CO2 Concentration Data'!H30</f>
        <v>416.32688791795715</v>
      </c>
      <c r="E30">
        <f>'CO2 Concentration Data'!I30</f>
        <v>412.05681461429577</v>
      </c>
      <c r="J30">
        <f t="shared" si="3"/>
        <v>2.1486666666666672</v>
      </c>
      <c r="K30">
        <f t="shared" si="0"/>
        <v>0.80184818311708839</v>
      </c>
      <c r="L30">
        <f t="shared" si="1"/>
        <v>0.64349405495233714</v>
      </c>
      <c r="M30">
        <f t="shared" si="2"/>
        <v>0.75245772444239056</v>
      </c>
    </row>
    <row r="31" spans="1:13" x14ac:dyDescent="0.25">
      <c r="A31">
        <f>'CO2 Concentration Data'!A31/60000</f>
        <v>2.3156666666666665</v>
      </c>
      <c r="C31">
        <f>'CO2 Concentration Data'!G31</f>
        <v>414.22471528033526</v>
      </c>
      <c r="D31">
        <f>'CO2 Concentration Data'!H31</f>
        <v>416.77303812186761</v>
      </c>
      <c r="E31">
        <f>'CO2 Concentration Data'!I31</f>
        <v>413.06453834367119</v>
      </c>
      <c r="J31">
        <f t="shared" si="3"/>
        <v>2.2319666666666684</v>
      </c>
      <c r="K31">
        <f t="shared" si="0"/>
        <v>0.90006509124017031</v>
      </c>
      <c r="L31">
        <f t="shared" si="1"/>
        <v>0.66805004763527343</v>
      </c>
      <c r="M31">
        <f t="shared" si="2"/>
        <v>0.83713016715206268</v>
      </c>
    </row>
    <row r="32" spans="1:13" x14ac:dyDescent="0.25">
      <c r="A32">
        <f>'CO2 Concentration Data'!A32/60000</f>
        <v>2.3986666666666667</v>
      </c>
      <c r="C32">
        <f>'CO2 Concentration Data'!G32</f>
        <v>413.78260504146186</v>
      </c>
      <c r="D32">
        <f>'CO2 Concentration Data'!H32</f>
        <v>416.32688791795715</v>
      </c>
      <c r="E32">
        <f>'CO2 Concentration Data'!I32</f>
        <v>411.45217634581587</v>
      </c>
      <c r="J32">
        <f t="shared" si="3"/>
        <v>2.3153499999999987</v>
      </c>
      <c r="K32">
        <f t="shared" si="0"/>
        <v>0.92338688602316299</v>
      </c>
      <c r="L32">
        <f t="shared" si="1"/>
        <v>0.65299477254292049</v>
      </c>
      <c r="M32">
        <f t="shared" si="2"/>
        <v>0.79785723963334609</v>
      </c>
    </row>
    <row r="33" spans="1:13" x14ac:dyDescent="0.25">
      <c r="A33">
        <f>'CO2 Concentration Data'!A33/60000</f>
        <v>2.4819333333333335</v>
      </c>
      <c r="C33">
        <f>'CO2 Concentration Data'!G33</f>
        <v>413.5816688596812</v>
      </c>
      <c r="D33">
        <f>'CO2 Concentration Data'!H33</f>
        <v>416.12409937670787</v>
      </c>
      <c r="E33">
        <f>'CO2 Concentration Data'!I33</f>
        <v>411.45217634581587</v>
      </c>
      <c r="F33">
        <f>'CO2 Concentration Data'!K33-'CO2 Concentration Data'!$N$2</f>
        <v>401.51020262713917</v>
      </c>
      <c r="J33">
        <f t="shared" si="3"/>
        <v>2.40015</v>
      </c>
      <c r="K33">
        <f t="shared" si="0"/>
        <v>0.99301993851329717</v>
      </c>
      <c r="L33">
        <f t="shared" si="1"/>
        <v>0.69322243131652628</v>
      </c>
      <c r="M33">
        <f t="shared" si="2"/>
        <v>0.74743628663680528</v>
      </c>
    </row>
    <row r="34" spans="1:13" x14ac:dyDescent="0.25">
      <c r="A34">
        <f>'CO2 Concentration Data'!A34/60000</f>
        <v>2.5652499999999998</v>
      </c>
      <c r="C34">
        <f>'CO2 Concentration Data'!G34</f>
        <v>414.42565146211581</v>
      </c>
      <c r="D34">
        <f>'CO2 Concentration Data'!H34</f>
        <v>417.21923294282658</v>
      </c>
      <c r="E34">
        <f>'CO2 Concentration Data'!I34</f>
        <v>413.06453834367119</v>
      </c>
      <c r="F34">
        <f>'CO2 Concentration Data'!K34-'CO2 Concentration Data'!$N$2</f>
        <v>401.71248624970212</v>
      </c>
      <c r="J34">
        <f t="shared" si="3"/>
        <v>2.4820833333333319</v>
      </c>
      <c r="K34">
        <f t="shared" si="0"/>
        <v>0.86589957204234069</v>
      </c>
      <c r="L34">
        <f t="shared" si="1"/>
        <v>0.67036767654161689</v>
      </c>
      <c r="M34">
        <f t="shared" si="2"/>
        <v>0.75471847811213222</v>
      </c>
    </row>
    <row r="35" spans="1:13" x14ac:dyDescent="0.25">
      <c r="A35">
        <f>'CO2 Concentration Data'!A35/60000</f>
        <v>2.6486000000000001</v>
      </c>
      <c r="C35">
        <f>'CO2 Concentration Data'!G35</f>
        <v>413.5816688596812</v>
      </c>
      <c r="D35">
        <f>'CO2 Concentration Data'!H35</f>
        <v>416.5702455245231</v>
      </c>
      <c r="E35">
        <f>'CO2 Concentration Data'!I35</f>
        <v>412.05681461429577</v>
      </c>
      <c r="F35">
        <f>'CO2 Concentration Data'!K35-'CO2 Concentration Data'!$N$2</f>
        <v>401.76500277368564</v>
      </c>
      <c r="J35">
        <f t="shared" si="3"/>
        <v>2.5652833333333334</v>
      </c>
      <c r="K35">
        <f t="shared" ref="K35:K66" si="4">(C274-$F274)/(5*0.035314666213*10^6/600)</f>
        <v>0.83920981530571037</v>
      </c>
      <c r="L35">
        <f t="shared" ref="L35:L66" si="5">(D274-$F274)/(5*0.035314666213*10^6/600)</f>
        <v>0.62689632322590061</v>
      </c>
      <c r="M35">
        <f t="shared" ref="M35:M66" si="6">(E274-$F274)/(5*0.035314666213*10^6/600)</f>
        <v>0.85903077444209486</v>
      </c>
    </row>
    <row r="36" spans="1:13" x14ac:dyDescent="0.25">
      <c r="A36">
        <f>'CO2 Concentration Data'!A36/60000</f>
        <v>2.7320833333333332</v>
      </c>
      <c r="C36">
        <f>'CO2 Concentration Data'!G36</f>
        <v>414.02373488994215</v>
      </c>
      <c r="D36">
        <f>'CO2 Concentration Data'!H36</f>
        <v>416.32688791795715</v>
      </c>
      <c r="E36">
        <f>'CO2 Concentration Data'!I36</f>
        <v>413.06453834367119</v>
      </c>
      <c r="F36">
        <f>'CO2 Concentration Data'!K36-'CO2 Concentration Data'!$N$2</f>
        <v>402.01007716256004</v>
      </c>
      <c r="J36">
        <f t="shared" si="3"/>
        <v>2.6487333333333325</v>
      </c>
      <c r="K36">
        <f t="shared" si="4"/>
        <v>0.90202986360706261</v>
      </c>
      <c r="L36">
        <f t="shared" si="5"/>
        <v>0.64274642781882196</v>
      </c>
      <c r="M36">
        <f t="shared" si="6"/>
        <v>0.77479454490402722</v>
      </c>
    </row>
    <row r="37" spans="1:13" x14ac:dyDescent="0.25">
      <c r="A37">
        <f>'CO2 Concentration Data'!A37/60000</f>
        <v>2.8152833333333334</v>
      </c>
      <c r="C37">
        <f>'CO2 Concentration Data'!G37</f>
        <v>414.22471528033526</v>
      </c>
      <c r="D37">
        <f>'CO2 Concentration Data'!H37</f>
        <v>417.01644440157736</v>
      </c>
      <c r="E37">
        <f>'CO2 Concentration Data'!I37</f>
        <v>413.06453834367119</v>
      </c>
      <c r="F37">
        <f>'CO2 Concentration Data'!K37-'CO2 Concentration Data'!$N$2</f>
        <v>402.3835242393755</v>
      </c>
      <c r="J37">
        <f t="shared" si="3"/>
        <v>2.7320166666666665</v>
      </c>
      <c r="K37">
        <f t="shared" si="4"/>
        <v>0.84897643468886563</v>
      </c>
      <c r="L37">
        <f t="shared" si="5"/>
        <v>0.68871463198450666</v>
      </c>
      <c r="M37">
        <f t="shared" si="6"/>
        <v>0.81992849369047172</v>
      </c>
    </row>
    <row r="38" spans="1:13" x14ac:dyDescent="0.25">
      <c r="A38">
        <f>'CO2 Concentration Data'!A38/60000</f>
        <v>2.8986666666666667</v>
      </c>
      <c r="C38">
        <f>'CO2 Concentration Data'!G38</f>
        <v>414.42565146211581</v>
      </c>
      <c r="D38">
        <f>'CO2 Concentration Data'!H38</f>
        <v>417.01644440157736</v>
      </c>
      <c r="E38">
        <f>'CO2 Concentration Data'!I38</f>
        <v>412.05681461429577</v>
      </c>
      <c r="F38">
        <f>'CO2 Concentration Data'!K38-'CO2 Concentration Data'!$N$2</f>
        <v>403.05261719421657</v>
      </c>
      <c r="J38">
        <f t="shared" si="3"/>
        <v>2.8153166666666678</v>
      </c>
      <c r="K38">
        <f t="shared" si="4"/>
        <v>1.0761284724148108</v>
      </c>
      <c r="L38">
        <f t="shared" si="5"/>
        <v>0.6715351223706415</v>
      </c>
      <c r="M38">
        <f t="shared" si="6"/>
        <v>0.81360482150840896</v>
      </c>
    </row>
    <row r="39" spans="1:13" x14ac:dyDescent="0.25">
      <c r="A39">
        <f>'CO2 Concentration Data'!A39/60000</f>
        <v>2.9820166666666665</v>
      </c>
      <c r="C39">
        <f>'CO2 Concentration Data'!G39</f>
        <v>414.02373488994215</v>
      </c>
      <c r="D39">
        <f>'CO2 Concentration Data'!H39</f>
        <v>417.66537909064181</v>
      </c>
      <c r="E39">
        <f>'CO2 Concentration Data'!I39</f>
        <v>412.56066136327871</v>
      </c>
      <c r="F39">
        <f>'CO2 Concentration Data'!K39-'CO2 Concentration Data'!$N$2</f>
        <v>403.4669100025111</v>
      </c>
      <c r="J39">
        <f t="shared" si="3"/>
        <v>2.8987166666666653</v>
      </c>
      <c r="K39">
        <f t="shared" si="4"/>
        <v>0.9314703342620948</v>
      </c>
      <c r="L39">
        <f t="shared" si="5"/>
        <v>0.68156629357722476</v>
      </c>
      <c r="M39">
        <f t="shared" si="6"/>
        <v>0.85068990146445578</v>
      </c>
    </row>
    <row r="40" spans="1:13" x14ac:dyDescent="0.25">
      <c r="A40">
        <f>'CO2 Concentration Data'!A40/60000</f>
        <v>3.0653666666666668</v>
      </c>
      <c r="C40">
        <f>'CO2 Concentration Data'!G40</f>
        <v>413.78260504146186</v>
      </c>
      <c r="D40">
        <f>'CO2 Concentration Data'!H40</f>
        <v>417.9087853703515</v>
      </c>
      <c r="E40">
        <f>'CO2 Concentration Data'!I40</f>
        <v>413.06453834367119</v>
      </c>
      <c r="F40">
        <f>'CO2 Concentration Data'!K40-'CO2 Concentration Data'!$N$2</f>
        <v>403.82868628682218</v>
      </c>
      <c r="J40">
        <f t="shared" si="3"/>
        <v>2.9820166666666665</v>
      </c>
      <c r="K40">
        <f t="shared" si="4"/>
        <v>0.82585917831877798</v>
      </c>
      <c r="L40">
        <f t="shared" si="5"/>
        <v>0.63065803804638387</v>
      </c>
      <c r="M40">
        <f t="shared" si="6"/>
        <v>0.76681718312303426</v>
      </c>
    </row>
    <row r="41" spans="1:13" x14ac:dyDescent="0.25">
      <c r="A41">
        <f>'CO2 Concentration Data'!A41/60000</f>
        <v>3.1486000000000001</v>
      </c>
      <c r="C41">
        <f>'CO2 Concentration Data'!G41</f>
        <v>415.1088915494696</v>
      </c>
      <c r="D41">
        <f>'CO2 Concentration Data'!H41</f>
        <v>417.01644440157736</v>
      </c>
      <c r="E41">
        <f>'CO2 Concentration Data'!I41</f>
        <v>418.1031066048659</v>
      </c>
      <c r="F41">
        <f>'CO2 Concentration Data'!K41-'CO2 Concentration Data'!$N$2</f>
        <v>403.99790470624237</v>
      </c>
      <c r="J41">
        <f t="shared" si="3"/>
        <v>3.0653000000000006</v>
      </c>
      <c r="K41">
        <f t="shared" si="4"/>
        <v>0.793627768559383</v>
      </c>
      <c r="L41">
        <f t="shared" si="5"/>
        <v>0.62679057357683365</v>
      </c>
      <c r="M41">
        <f t="shared" si="6"/>
        <v>0.79180995924095332</v>
      </c>
    </row>
    <row r="42" spans="1:13" x14ac:dyDescent="0.25">
      <c r="A42">
        <f>'CO2 Concentration Data'!A42/60000</f>
        <v>3.2319833333333334</v>
      </c>
      <c r="C42">
        <f>'CO2 Concentration Data'!G42</f>
        <v>414.86771347341198</v>
      </c>
      <c r="D42">
        <f>'CO2 Concentration Data'!H42</f>
        <v>418.11157796769612</v>
      </c>
      <c r="E42">
        <f>'CO2 Concentration Data'!I42</f>
        <v>413.06453834367119</v>
      </c>
      <c r="F42">
        <f>'CO2 Concentration Data'!K42-'CO2 Concentration Data'!$N$2</f>
        <v>404.29549464658288</v>
      </c>
      <c r="J42">
        <f t="shared" si="3"/>
        <v>3.1498333333333335</v>
      </c>
      <c r="K42">
        <f t="shared" si="4"/>
        <v>0.94765140209774335</v>
      </c>
      <c r="L42">
        <f t="shared" si="5"/>
        <v>0.63613833782944296</v>
      </c>
      <c r="M42">
        <f t="shared" si="6"/>
        <v>0.83109750501916591</v>
      </c>
    </row>
    <row r="43" spans="1:13" x14ac:dyDescent="0.25">
      <c r="A43">
        <f>'CO2 Concentration Data'!A43/60000</f>
        <v>3.3153000000000001</v>
      </c>
      <c r="C43">
        <f>'CO2 Concentration Data'!G43</f>
        <v>414.66678131059621</v>
      </c>
      <c r="D43">
        <f>'CO2 Concentration Data'!H43</f>
        <v>417.21923294282658</v>
      </c>
      <c r="E43">
        <f>'CO2 Concentration Data'!I43</f>
        <v>412.56066136327871</v>
      </c>
      <c r="F43">
        <f>'CO2 Concentration Data'!K43-'CO2 Concentration Data'!$N$2</f>
        <v>404.44331748834395</v>
      </c>
      <c r="J43">
        <f t="shared" si="3"/>
        <v>3.2319666666666684</v>
      </c>
      <c r="K43">
        <f t="shared" si="4"/>
        <v>0.85384873367494241</v>
      </c>
      <c r="L43">
        <f t="shared" si="5"/>
        <v>0.67185063916681076</v>
      </c>
      <c r="M43">
        <f t="shared" si="6"/>
        <v>0.79611857483390736</v>
      </c>
    </row>
    <row r="44" spans="1:13" x14ac:dyDescent="0.25">
      <c r="A44">
        <f>'CO2 Concentration Data'!A44/60000</f>
        <v>3.3989833333333332</v>
      </c>
      <c r="C44">
        <f>'CO2 Concentration Data'!G44</f>
        <v>414.86771347341198</v>
      </c>
      <c r="D44">
        <f>'CO2 Concentration Data'!H44</f>
        <v>417.9087853703515</v>
      </c>
      <c r="E44">
        <f>'CO2 Concentration Data'!I44</f>
        <v>414.17300320686098</v>
      </c>
      <c r="F44">
        <f>'CO2 Concentration Data'!K44-'CO2 Concentration Data'!$N$2</f>
        <v>404.66699532704166</v>
      </c>
      <c r="J44">
        <f t="shared" si="3"/>
        <v>3.3152833333333334</v>
      </c>
      <c r="K44">
        <f t="shared" si="4"/>
        <v>0.88615963977246404</v>
      </c>
      <c r="L44">
        <f t="shared" si="5"/>
        <v>0.62755063637403674</v>
      </c>
      <c r="M44">
        <f t="shared" si="6"/>
        <v>0.77544885805216357</v>
      </c>
    </row>
    <row r="45" spans="1:13" x14ac:dyDescent="0.25">
      <c r="A45">
        <f>'CO2 Concentration Data'!A45/60000</f>
        <v>3.4819166666666668</v>
      </c>
      <c r="C45">
        <f>'CO2 Concentration Data'!G45</f>
        <v>414.22471528033526</v>
      </c>
      <c r="D45">
        <f>'CO2 Concentration Data'!H45</f>
        <v>418.31436650894534</v>
      </c>
      <c r="E45">
        <f>'CO2 Concentration Data'!I45</f>
        <v>413.66914638074155</v>
      </c>
      <c r="F45">
        <f>'CO2 Concentration Data'!K45-'CO2 Concentration Data'!$N$2</f>
        <v>404.76230164481922</v>
      </c>
      <c r="J45">
        <f t="shared" si="3"/>
        <v>3.3986333333333327</v>
      </c>
      <c r="K45">
        <f t="shared" si="4"/>
        <v>0.92733863207818934</v>
      </c>
      <c r="L45">
        <f t="shared" si="5"/>
        <v>0.63451467505023185</v>
      </c>
      <c r="M45">
        <f t="shared" si="6"/>
        <v>0.74573070111009421</v>
      </c>
    </row>
    <row r="46" spans="1:13" x14ac:dyDescent="0.25">
      <c r="A46">
        <f>'CO2 Concentration Data'!A46/60000</f>
        <v>3.5652833333333334</v>
      </c>
      <c r="C46">
        <f>'CO2 Concentration Data'!G46</f>
        <v>414.42565146211581</v>
      </c>
      <c r="D46">
        <f>'CO2 Concentration Data'!H46</f>
        <v>417.9087853703515</v>
      </c>
      <c r="E46">
        <f>'CO2 Concentration Data'!I46</f>
        <v>413.06453834367119</v>
      </c>
      <c r="F46">
        <f>'CO2 Concentration Data'!K46-'CO2 Concentration Data'!$N$2</f>
        <v>404.75063182483217</v>
      </c>
      <c r="J46">
        <f t="shared" si="3"/>
        <v>3.4819666666666684</v>
      </c>
      <c r="K46">
        <f t="shared" si="4"/>
        <v>0.85728939033334084</v>
      </c>
      <c r="L46">
        <f t="shared" si="5"/>
        <v>0.63617625535277345</v>
      </c>
      <c r="M46">
        <f t="shared" si="6"/>
        <v>0.76265497943096028</v>
      </c>
    </row>
    <row r="47" spans="1:13" x14ac:dyDescent="0.25">
      <c r="A47">
        <f>'CO2 Concentration Data'!A47/60000</f>
        <v>3.6486666666666667</v>
      </c>
      <c r="C47">
        <f>'CO2 Concentration Data'!G47</f>
        <v>414.22471528033526</v>
      </c>
      <c r="D47">
        <f>'CO2 Concentration Data'!H47</f>
        <v>417.66537909064181</v>
      </c>
      <c r="E47">
        <f>'CO2 Concentration Data'!I47</f>
        <v>412.56066136327871</v>
      </c>
      <c r="F47">
        <f>'CO2 Concentration Data'!K47-'CO2 Concentration Data'!$N$2</f>
        <v>404.91012448658023</v>
      </c>
      <c r="J47">
        <f t="shared" si="3"/>
        <v>3.5653166666666678</v>
      </c>
      <c r="K47">
        <f t="shared" si="4"/>
        <v>0.82158206359290487</v>
      </c>
      <c r="L47">
        <f t="shared" si="5"/>
        <v>0.60234348466756438</v>
      </c>
      <c r="M47">
        <f t="shared" si="6"/>
        <v>0.76854880471093823</v>
      </c>
    </row>
    <row r="48" spans="1:13" x14ac:dyDescent="0.25">
      <c r="A48">
        <f>'CO2 Concentration Data'!A48/60000</f>
        <v>3.7319833333333334</v>
      </c>
      <c r="C48">
        <f>'CO2 Concentration Data'!G48</f>
        <v>413.5816688596812</v>
      </c>
      <c r="D48">
        <f>'CO2 Concentration Data'!H48</f>
        <v>417.21923294282658</v>
      </c>
      <c r="E48">
        <f>'CO2 Concentration Data'!I48</f>
        <v>412.05681461429577</v>
      </c>
      <c r="F48">
        <f>'CO2 Concentration Data'!K48-'CO2 Concentration Data'!$N$2</f>
        <v>404.98403522669855</v>
      </c>
      <c r="J48">
        <f t="shared" si="3"/>
        <v>3.6486333333333327</v>
      </c>
      <c r="K48">
        <f t="shared" si="4"/>
        <v>0.8807565817960531</v>
      </c>
      <c r="L48">
        <f t="shared" si="5"/>
        <v>0.76818985868780243</v>
      </c>
      <c r="M48">
        <f t="shared" si="6"/>
        <v>0.7553727793635816</v>
      </c>
    </row>
    <row r="49" spans="1:13" x14ac:dyDescent="0.25">
      <c r="A49">
        <f>'CO2 Concentration Data'!A49/60000</f>
        <v>3.8155333333333332</v>
      </c>
      <c r="C49">
        <f>'CO2 Concentration Data'!G49</f>
        <v>412.69749660951157</v>
      </c>
      <c r="D49">
        <f>'CO2 Concentration Data'!H49</f>
        <v>417.21923294282658</v>
      </c>
      <c r="E49">
        <f>'CO2 Concentration Data'!I49</f>
        <v>413.66914638074155</v>
      </c>
      <c r="F49">
        <f>'CO2 Concentration Data'!K49-'CO2 Concentration Data'!$N$2</f>
        <v>404.99376098437079</v>
      </c>
      <c r="J49">
        <f t="shared" si="3"/>
        <v>3.7319666666666684</v>
      </c>
      <c r="K49">
        <f t="shared" si="4"/>
        <v>0.91697296993931232</v>
      </c>
      <c r="L49">
        <f t="shared" si="5"/>
        <v>0.68882430982245724</v>
      </c>
      <c r="M49">
        <f t="shared" si="6"/>
        <v>0.74108479150723272</v>
      </c>
    </row>
    <row r="50" spans="1:13" x14ac:dyDescent="0.25">
      <c r="A50">
        <f>'CO2 Concentration Data'!A50/60000</f>
        <v>3.8985833333333333</v>
      </c>
      <c r="C50">
        <f>'CO2 Concentration Data'!G50</f>
        <v>413.5816688596812</v>
      </c>
      <c r="D50">
        <f>'CO2 Concentration Data'!H50</f>
        <v>416.32688791795715</v>
      </c>
      <c r="E50">
        <f>'CO2 Concentration Data'!I50</f>
        <v>412.56066136327871</v>
      </c>
      <c r="F50">
        <f>'CO2 Concentration Data'!K50-'CO2 Concentration Data'!$N$2</f>
        <v>404.86733352576539</v>
      </c>
      <c r="J50">
        <f t="shared" si="3"/>
        <v>3.8153000000000006</v>
      </c>
      <c r="K50">
        <f t="shared" si="4"/>
        <v>1.0677410121173001</v>
      </c>
      <c r="L50">
        <f t="shared" si="5"/>
        <v>0.67366329886373755</v>
      </c>
      <c r="M50">
        <f t="shared" si="6"/>
        <v>0.74827564613902209</v>
      </c>
    </row>
    <row r="51" spans="1:13" x14ac:dyDescent="0.25">
      <c r="A51">
        <f>'CO2 Concentration Data'!A51/60000</f>
        <v>3.9826999999999999</v>
      </c>
      <c r="C51">
        <f>'CO2 Concentration Data'!G51</f>
        <v>416.63606199271607</v>
      </c>
      <c r="D51">
        <f>'CO2 Concentration Data'!H51</f>
        <v>416.12409937670787</v>
      </c>
      <c r="E51">
        <f>'CO2 Concentration Data'!I51</f>
        <v>412.05681461429577</v>
      </c>
      <c r="F51">
        <f>'CO2 Concentration Data'!K51-'CO2 Concentration Data'!$N$2</f>
        <v>404.88872890892111</v>
      </c>
      <c r="J51">
        <f t="shared" si="3"/>
        <v>3.8986333333333327</v>
      </c>
      <c r="K51">
        <f t="shared" si="4"/>
        <v>0.94255255301107665</v>
      </c>
      <c r="L51">
        <f t="shared" si="5"/>
        <v>0.70926341328325471</v>
      </c>
      <c r="M51">
        <f t="shared" si="6"/>
        <v>0.74845409842397392</v>
      </c>
    </row>
    <row r="52" spans="1:13" x14ac:dyDescent="0.25">
      <c r="A52">
        <f>'CO2 Concentration Data'!A52/60000</f>
        <v>4.0666000000000002</v>
      </c>
      <c r="C52">
        <f>'CO2 Concentration Data'!G52</f>
        <v>413.13955862080775</v>
      </c>
      <c r="D52">
        <f>'CO2 Concentration Data'!H52</f>
        <v>416.12409937670787</v>
      </c>
      <c r="E52">
        <f>'CO2 Concentration Data'!I52</f>
        <v>412.56066136327871</v>
      </c>
      <c r="F52">
        <f>'CO2 Concentration Data'!K52-'CO2 Concentration Data'!$N$2</f>
        <v>405.04822157066917</v>
      </c>
      <c r="J52">
        <f t="shared" si="3"/>
        <v>3.9819833333333321</v>
      </c>
      <c r="K52">
        <f t="shared" si="4"/>
        <v>0.99959061574561958</v>
      </c>
      <c r="L52">
        <f t="shared" si="5"/>
        <v>0.6313411727422521</v>
      </c>
      <c r="M52">
        <f t="shared" si="6"/>
        <v>0.74710542077180253</v>
      </c>
    </row>
    <row r="53" spans="1:13" x14ac:dyDescent="0.25">
      <c r="A53">
        <f>'CO2 Concentration Data'!A53/60000</f>
        <v>4.1489333333333329</v>
      </c>
      <c r="C53">
        <f>'CO2 Concentration Data'!G53</f>
        <v>413.5816688596812</v>
      </c>
      <c r="D53">
        <f>'CO2 Concentration Data'!H53</f>
        <v>416.12409937670787</v>
      </c>
      <c r="E53">
        <f>'CO2 Concentration Data'!I53</f>
        <v>413.06453834367119</v>
      </c>
      <c r="F53">
        <f>'CO2 Concentration Data'!K53-'CO2 Concentration Data'!$N$2</f>
        <v>405.18631884926162</v>
      </c>
      <c r="J53">
        <f t="shared" si="3"/>
        <v>4.065333333333335</v>
      </c>
      <c r="K53">
        <f t="shared" si="4"/>
        <v>0.98732627035208276</v>
      </c>
      <c r="L53">
        <f t="shared" si="5"/>
        <v>0.62571297050420926</v>
      </c>
      <c r="M53">
        <f t="shared" si="6"/>
        <v>0.78692031111119021</v>
      </c>
    </row>
    <row r="54" spans="1:13" x14ac:dyDescent="0.25">
      <c r="A54">
        <f>'CO2 Concentration Data'!A54/60000</f>
        <v>4.2320000000000002</v>
      </c>
      <c r="C54">
        <f>'CO2 Concentration Data'!G54</f>
        <v>412.89842877232741</v>
      </c>
      <c r="D54">
        <f>'CO2 Concentration Data'!H54</f>
        <v>416.12409937670787</v>
      </c>
      <c r="E54">
        <f>'CO2 Concentration Data'!I54</f>
        <v>414.17300320686098</v>
      </c>
      <c r="F54">
        <f>'CO2 Concentration Data'!K54-'CO2 Concentration Data'!$N$2</f>
        <v>405.47418419895087</v>
      </c>
      <c r="J54">
        <f t="shared" si="3"/>
        <v>4.1486499999999999</v>
      </c>
      <c r="K54">
        <f t="shared" si="4"/>
        <v>0.95656176078199973</v>
      </c>
      <c r="L54">
        <f t="shared" si="5"/>
        <v>0.65640591517935665</v>
      </c>
      <c r="M54">
        <f t="shared" si="6"/>
        <v>0.80592008336262566</v>
      </c>
    </row>
    <row r="55" spans="1:13" x14ac:dyDescent="0.25">
      <c r="A55">
        <f>'CO2 Concentration Data'!A55/60000</f>
        <v>4.3152499999999998</v>
      </c>
      <c r="C55">
        <f>'CO2 Concentration Data'!G55</f>
        <v>413.13955862080775</v>
      </c>
      <c r="D55">
        <f>'CO2 Concentration Data'!H55</f>
        <v>416.32688791795715</v>
      </c>
      <c r="E55">
        <f>'CO2 Concentration Data'!I55</f>
        <v>415.88612649280378</v>
      </c>
      <c r="F55">
        <f>'CO2 Concentration Data'!K55-'CO2 Concentration Data'!$N$2</f>
        <v>405.53837054292143</v>
      </c>
      <c r="J55">
        <f t="shared" si="3"/>
        <v>4.2320166666666665</v>
      </c>
      <c r="K55">
        <f t="shared" si="4"/>
        <v>0.90055033704102672</v>
      </c>
      <c r="L55">
        <f t="shared" si="5"/>
        <v>0.69855386252996032</v>
      </c>
      <c r="M55">
        <f t="shared" si="6"/>
        <v>0.81254117469775422</v>
      </c>
    </row>
    <row r="56" spans="1:13" x14ac:dyDescent="0.25">
      <c r="A56">
        <f>'CO2 Concentration Data'!A56/60000</f>
        <v>4.3986166666666664</v>
      </c>
      <c r="C56">
        <f>'CO2 Concentration Data'!G56</f>
        <v>412.2553823516734</v>
      </c>
      <c r="D56">
        <f>'CO2 Concentration Data'!H56</f>
        <v>415.67790455574897</v>
      </c>
      <c r="E56">
        <f>'CO2 Concentration Data'!I56</f>
        <v>412.56066136327871</v>
      </c>
      <c r="F56">
        <f>'CO2 Concentration Data'!K56-'CO2 Concentration Data'!$N$2</f>
        <v>405.6006114630527</v>
      </c>
      <c r="J56">
        <f t="shared" si="3"/>
        <v>4.3153833333333331</v>
      </c>
      <c r="K56">
        <f t="shared" si="4"/>
        <v>0.95758637178176487</v>
      </c>
      <c r="L56">
        <f t="shared" si="5"/>
        <v>0.68002656971953834</v>
      </c>
      <c r="M56">
        <f t="shared" si="6"/>
        <v>0.74064921236399128</v>
      </c>
    </row>
    <row r="57" spans="1:13" x14ac:dyDescent="0.25">
      <c r="A57">
        <f>'CO2 Concentration Data'!A57/60000</f>
        <v>4.4819333333333331</v>
      </c>
      <c r="C57">
        <f>'CO2 Concentration Data'!G57</f>
        <v>412.69749660951157</v>
      </c>
      <c r="D57">
        <f>'CO2 Concentration Data'!H57</f>
        <v>416.12409937670787</v>
      </c>
      <c r="E57">
        <f>'CO2 Concentration Data'!I57</f>
        <v>412.05681461429577</v>
      </c>
      <c r="F57">
        <f>'CO2 Concentration Data'!K57-'CO2 Concentration Data'!$N$2</f>
        <v>405.60061146305264</v>
      </c>
      <c r="J57">
        <f t="shared" si="3"/>
        <v>4.3998500000000007</v>
      </c>
      <c r="K57">
        <f t="shared" si="4"/>
        <v>0.88763406834183034</v>
      </c>
      <c r="L57">
        <f t="shared" si="5"/>
        <v>0.68247544391729131</v>
      </c>
      <c r="M57">
        <f t="shared" si="6"/>
        <v>0.74246714359167776</v>
      </c>
    </row>
    <row r="58" spans="1:13" x14ac:dyDescent="0.25">
      <c r="A58">
        <f>'CO2 Concentration Data'!A58/60000</f>
        <v>4.5652999999999997</v>
      </c>
      <c r="C58">
        <f>'CO2 Concentration Data'!G58</f>
        <v>413.5816688596812</v>
      </c>
      <c r="D58">
        <f>'CO2 Concentration Data'!H58</f>
        <v>415.23175435183845</v>
      </c>
      <c r="E58">
        <f>'CO2 Concentration Data'!I58</f>
        <v>412.05681461429577</v>
      </c>
      <c r="F58">
        <f>'CO2 Concentration Data'!K58-'CO2 Concentration Data'!$N$2</f>
        <v>405.67452220317097</v>
      </c>
      <c r="J58">
        <f t="shared" si="3"/>
        <v>4.4819833333333321</v>
      </c>
      <c r="K58">
        <f t="shared" si="4"/>
        <v>0.93940345060407349</v>
      </c>
      <c r="L58">
        <f t="shared" si="5"/>
        <v>0.71735420487548207</v>
      </c>
      <c r="M58">
        <f t="shared" si="6"/>
        <v>0.73350581094164102</v>
      </c>
    </row>
    <row r="59" spans="1:13" x14ac:dyDescent="0.25">
      <c r="A59">
        <f>'CO2 Concentration Data'!A59/60000</f>
        <v>4.6498999999999997</v>
      </c>
      <c r="C59">
        <f>'CO2 Concentration Data'!G59</f>
        <v>412.2553823516734</v>
      </c>
      <c r="D59">
        <f>'CO2 Concentration Data'!H59</f>
        <v>415.67790455574897</v>
      </c>
      <c r="E59">
        <f>'CO2 Concentration Data'!I59</f>
        <v>412.56066136327871</v>
      </c>
      <c r="F59">
        <f>'CO2 Concentration Data'!K59-'CO2 Concentration Data'!$N$2</f>
        <v>405.6531268200153</v>
      </c>
      <c r="J59">
        <f t="shared" si="3"/>
        <v>4.5653166666666678</v>
      </c>
      <c r="K59">
        <f t="shared" si="4"/>
        <v>0.85623083040420322</v>
      </c>
      <c r="L59">
        <f t="shared" si="5"/>
        <v>0.61769590973863508</v>
      </c>
      <c r="M59">
        <f t="shared" si="6"/>
        <v>0.70596909510205041</v>
      </c>
    </row>
    <row r="60" spans="1:13" x14ac:dyDescent="0.25">
      <c r="A60">
        <f>'CO2 Concentration Data'!A60/60000</f>
        <v>4.7319500000000003</v>
      </c>
      <c r="C60">
        <f>'CO2 Concentration Data'!G60</f>
        <v>412.45636676103123</v>
      </c>
      <c r="D60">
        <f>'CO2 Concentration Data'!H60</f>
        <v>415.67790455574897</v>
      </c>
      <c r="E60">
        <f>'CO2 Concentration Data'!I60</f>
        <v>412.05681461429577</v>
      </c>
      <c r="F60">
        <f>'CO2 Concentration Data'!K60-'CO2 Concentration Data'!$N$2</f>
        <v>405.56754489838551</v>
      </c>
      <c r="J60">
        <f t="shared" si="3"/>
        <v>4.6486333333333327</v>
      </c>
      <c r="K60">
        <f t="shared" si="4"/>
        <v>0.848764043826435</v>
      </c>
      <c r="L60">
        <f t="shared" si="5"/>
        <v>0.65232840016560623</v>
      </c>
      <c r="M60">
        <f t="shared" si="6"/>
        <v>0.69916277043825104</v>
      </c>
    </row>
    <row r="61" spans="1:13" x14ac:dyDescent="0.25">
      <c r="A61">
        <f>'CO2 Concentration Data'!A61/60000</f>
        <v>4.8152833333333334</v>
      </c>
      <c r="C61">
        <f>'CO2 Concentration Data'!G61</f>
        <v>413.34053901120092</v>
      </c>
      <c r="D61">
        <f>'CO2 Concentration Data'!H61</f>
        <v>415.67790455574897</v>
      </c>
      <c r="E61">
        <f>'CO2 Concentration Data'!I61</f>
        <v>412.56066136327871</v>
      </c>
      <c r="F61">
        <f>'CO2 Concentration Data'!K61-'CO2 Concentration Data'!$N$2</f>
        <v>405.55587507839846</v>
      </c>
      <c r="J61">
        <f t="shared" si="3"/>
        <v>4.732050000000001</v>
      </c>
      <c r="K61">
        <f t="shared" si="4"/>
        <v>0.92994545765930547</v>
      </c>
      <c r="L61">
        <f t="shared" si="5"/>
        <v>0.85623870886855613</v>
      </c>
      <c r="M61">
        <f t="shared" si="6"/>
        <v>0.81503286437027767</v>
      </c>
    </row>
    <row r="62" spans="1:13" x14ac:dyDescent="0.25">
      <c r="A62">
        <f>'CO2 Concentration Data'!A62/60000</f>
        <v>4.8987166666666671</v>
      </c>
      <c r="C62">
        <f>'CO2 Concentration Data'!G62</f>
        <v>412.69749660951157</v>
      </c>
      <c r="D62">
        <f>'CO2 Concentration Data'!H62</f>
        <v>415.23175435183845</v>
      </c>
      <c r="E62">
        <f>'CO2 Concentration Data'!I62</f>
        <v>409.8398345022336</v>
      </c>
      <c r="F62">
        <f>'CO2 Concentration Data'!K62-'CO2 Concentration Data'!$N$2</f>
        <v>405.51308411758362</v>
      </c>
      <c r="J62">
        <f t="shared" si="3"/>
        <v>4.8153000000000006</v>
      </c>
      <c r="K62">
        <f t="shared" si="4"/>
        <v>1.0586272541257045</v>
      </c>
      <c r="L62">
        <f t="shared" si="5"/>
        <v>0.77675496543747746</v>
      </c>
      <c r="M62">
        <f t="shared" si="6"/>
        <v>0.79192390937429313</v>
      </c>
    </row>
    <row r="63" spans="1:13" x14ac:dyDescent="0.25">
      <c r="A63">
        <f>'CO2 Concentration Data'!A63/60000</f>
        <v>4.9820666666666664</v>
      </c>
      <c r="C63">
        <f>'CO2 Concentration Data'!G63</f>
        <v>414.02373488994215</v>
      </c>
      <c r="D63">
        <f>'CO2 Concentration Data'!H63</f>
        <v>415.43454694918296</v>
      </c>
      <c r="E63">
        <f>'CO2 Concentration Data'!I63</f>
        <v>411.45217634581587</v>
      </c>
      <c r="F63">
        <f>'CO2 Concentration Data'!K63-'CO2 Concentration Data'!$N$2</f>
        <v>405.33219607267989</v>
      </c>
      <c r="J63">
        <f t="shared" si="3"/>
        <v>4.8986166666666655</v>
      </c>
      <c r="K63">
        <f t="shared" si="4"/>
        <v>1.0079307428620732</v>
      </c>
      <c r="L63">
        <f t="shared" si="5"/>
        <v>0.70367442901741539</v>
      </c>
      <c r="M63">
        <f t="shared" si="6"/>
        <v>0.77696300113428518</v>
      </c>
    </row>
    <row r="64" spans="1:13" x14ac:dyDescent="0.25">
      <c r="A64">
        <f>'CO2 Concentration Data'!A64/60000</f>
        <v>5.0653499999999996</v>
      </c>
      <c r="C64">
        <f>'CO2 Concentration Data'!G64</f>
        <v>415.75188974254644</v>
      </c>
      <c r="D64">
        <f>'CO2 Concentration Data'!H64</f>
        <v>415.43454694918296</v>
      </c>
      <c r="E64">
        <f>'CO2 Concentration Data'!I64</f>
        <v>412.56066136327871</v>
      </c>
      <c r="F64">
        <f>'CO2 Concentration Data'!K64-'CO2 Concentration Data'!$N$2</f>
        <v>405.28940647338936</v>
      </c>
      <c r="J64">
        <f t="shared" si="3"/>
        <v>4.9823833333333347</v>
      </c>
      <c r="K64">
        <f t="shared" si="4"/>
        <v>0.90159256452546477</v>
      </c>
      <c r="L64">
        <f t="shared" si="5"/>
        <v>0.70413801762652684</v>
      </c>
      <c r="M64">
        <f t="shared" si="6"/>
        <v>0.72249661174190327</v>
      </c>
    </row>
    <row r="65" spans="1:13" x14ac:dyDescent="0.25">
      <c r="A65">
        <f>'CO2 Concentration Data'!A65/60000</f>
        <v>5.1486499999999999</v>
      </c>
      <c r="C65">
        <f>'CO2 Concentration Data'!G65</f>
        <v>412.89842877232741</v>
      </c>
      <c r="D65">
        <f>'CO2 Concentration Data'!H65</f>
        <v>415.67790455574897</v>
      </c>
      <c r="E65">
        <f>'CO2 Concentration Data'!I65</f>
        <v>411.45217634581587</v>
      </c>
      <c r="F65">
        <f>'CO2 Concentration Data'!K65-'CO2 Concentration Data'!$N$2</f>
        <v>405.28940647338936</v>
      </c>
      <c r="J65">
        <f t="shared" si="3"/>
        <v>5.0652833333333334</v>
      </c>
      <c r="K65">
        <f t="shared" si="4"/>
        <v>0.92541869317837488</v>
      </c>
      <c r="L65">
        <f t="shared" si="5"/>
        <v>0.7047544092857696</v>
      </c>
      <c r="M65">
        <f t="shared" si="6"/>
        <v>0.77481480853339313</v>
      </c>
    </row>
    <row r="66" spans="1:13" x14ac:dyDescent="0.25">
      <c r="A66">
        <f>'CO2 Concentration Data'!A66/60000</f>
        <v>5.233716666666667</v>
      </c>
      <c r="C66">
        <f>'CO2 Concentration Data'!G66</f>
        <v>412.69749660951157</v>
      </c>
      <c r="D66">
        <f>'CO2 Concentration Data'!H66</f>
        <v>414.58276693353491</v>
      </c>
      <c r="E66">
        <f>'CO2 Concentration Data'!I66</f>
        <v>410.34371148262608</v>
      </c>
      <c r="F66">
        <f>'CO2 Concentration Data'!K66-'CO2 Concentration Data'!$N$2</f>
        <v>405.23688994940591</v>
      </c>
      <c r="J66">
        <f t="shared" si="3"/>
        <v>5.1486499999999999</v>
      </c>
      <c r="K66">
        <f t="shared" si="4"/>
        <v>0.91851552515533519</v>
      </c>
      <c r="L66">
        <f t="shared" si="5"/>
        <v>0.70233764000081067</v>
      </c>
      <c r="M66">
        <f t="shared" si="6"/>
        <v>0.77460331253989556</v>
      </c>
    </row>
    <row r="67" spans="1:13" x14ac:dyDescent="0.25">
      <c r="A67">
        <f>'CO2 Concentration Data'!A67/60000</f>
        <v>5.3152999999999997</v>
      </c>
      <c r="C67">
        <f>'CO2 Concentration Data'!G67</f>
        <v>412.45636676103123</v>
      </c>
      <c r="D67">
        <f>'CO2 Concentration Data'!H67</f>
        <v>414.58276693353491</v>
      </c>
      <c r="E67">
        <f>'CO2 Concentration Data'!I67</f>
        <v>410.34371148262608</v>
      </c>
      <c r="F67">
        <f>'CO2 Concentration Data'!K67-'CO2 Concentration Data'!$N$2</f>
        <v>405.17270360543529</v>
      </c>
      <c r="J67">
        <f t="shared" si="3"/>
        <v>5.2319833333333321</v>
      </c>
      <c r="K67">
        <f t="shared" ref="K67:K98" si="7">(C306-$F306)/(5*0.035314666213*10^6/600)</f>
        <v>0.91829741856953284</v>
      </c>
      <c r="L67">
        <f t="shared" ref="L67:L98" si="8">(D306-$F306)/(5*0.035314666213*10^6/600)</f>
        <v>0.64561045108363135</v>
      </c>
      <c r="M67">
        <f t="shared" ref="M67:M98" si="9">(E306-$F306)/(5*0.035314666213*10^6/600)</f>
        <v>0.70692785409161063</v>
      </c>
    </row>
    <row r="68" spans="1:13" x14ac:dyDescent="0.25">
      <c r="A68">
        <f>'CO2 Concentration Data'!A68/60000</f>
        <v>5.3986166666666664</v>
      </c>
      <c r="C68">
        <f>'CO2 Concentration Data'!G68</f>
        <v>412.2553823516734</v>
      </c>
      <c r="D68">
        <f>'CO2 Concentration Data'!H68</f>
        <v>414.78555953087942</v>
      </c>
      <c r="E68">
        <f>'CO2 Concentration Data'!I68</f>
        <v>411.45217634581587</v>
      </c>
      <c r="F68">
        <f>'CO2 Concentration Data'!K68-'CO2 Concentration Data'!$N$2</f>
        <v>405.21354914241084</v>
      </c>
      <c r="J68">
        <f t="shared" ref="J68:J123" si="10">A307-20</f>
        <v>5.3153000000000006</v>
      </c>
      <c r="K68">
        <f t="shared" si="7"/>
        <v>0.91704184425938495</v>
      </c>
      <c r="L68">
        <f t="shared" si="8"/>
        <v>0.65344391613507169</v>
      </c>
      <c r="M68">
        <f t="shared" si="9"/>
        <v>0.79278213950240362</v>
      </c>
    </row>
    <row r="69" spans="1:13" x14ac:dyDescent="0.25">
      <c r="A69">
        <f>'CO2 Concentration Data'!A69/60000</f>
        <v>5.4819500000000003</v>
      </c>
      <c r="C69">
        <f>'CO2 Concentration Data'!G69</f>
        <v>412.45636676103123</v>
      </c>
      <c r="D69">
        <f>'CO2 Concentration Data'!H69</f>
        <v>414.78555953087942</v>
      </c>
      <c r="E69">
        <f>'CO2 Concentration Data'!I69</f>
        <v>410.94831951969644</v>
      </c>
      <c r="F69">
        <f>'CO2 Concentration Data'!K69-'CO2 Concentration Data'!$N$2</f>
        <v>405.03265973598269</v>
      </c>
      <c r="J69">
        <f t="shared" si="10"/>
        <v>5.3986499999999999</v>
      </c>
      <c r="K69">
        <f t="shared" si="7"/>
        <v>0.91814540733194627</v>
      </c>
      <c r="L69">
        <f t="shared" si="8"/>
        <v>0.64849064755086872</v>
      </c>
      <c r="M69">
        <f t="shared" si="9"/>
        <v>0.79683299420870513</v>
      </c>
    </row>
    <row r="70" spans="1:13" x14ac:dyDescent="0.25">
      <c r="A70">
        <f>'CO2 Concentration Data'!A70/60000</f>
        <v>5.5653333333333332</v>
      </c>
      <c r="C70">
        <f>'CO2 Concentration Data'!G70</f>
        <v>419.48952296293498</v>
      </c>
      <c r="D70">
        <f>'CO2 Concentration Data'!H70</f>
        <v>417.01644440157736</v>
      </c>
      <c r="E70">
        <f>'CO2 Concentration Data'!I70</f>
        <v>412.56066136327871</v>
      </c>
      <c r="F70">
        <f>'CO2 Concentration Data'!K70-'CO2 Concentration Data'!$N$2</f>
        <v>404.93540799436585</v>
      </c>
      <c r="J70">
        <f t="shared" si="10"/>
        <v>5.4819999999999993</v>
      </c>
      <c r="K70">
        <f t="shared" si="7"/>
        <v>0.9197204101267753</v>
      </c>
      <c r="L70">
        <f t="shared" si="8"/>
        <v>0.66965092199326193</v>
      </c>
      <c r="M70">
        <f t="shared" si="9"/>
        <v>0.74246053233844611</v>
      </c>
    </row>
    <row r="71" spans="1:13" x14ac:dyDescent="0.25">
      <c r="A71">
        <f>'CO2 Concentration Data'!A71/60000</f>
        <v>5.6486499999999999</v>
      </c>
      <c r="C71">
        <f>'CO2 Concentration Data'!G71</f>
        <v>421.90091790289301</v>
      </c>
      <c r="D71">
        <f>'CO2 Concentration Data'!H71</f>
        <v>416.5702455245231</v>
      </c>
      <c r="E71">
        <f>'CO2 Concentration Data'!I71</f>
        <v>413.66914638074155</v>
      </c>
      <c r="F71">
        <f>'CO2 Concentration Data'!K71-'CO2 Concentration Data'!$N$2</f>
        <v>404.89261703355095</v>
      </c>
      <c r="J71">
        <f t="shared" si="10"/>
        <v>5.5667166666666681</v>
      </c>
      <c r="K71">
        <f t="shared" si="7"/>
        <v>0.93256637330276027</v>
      </c>
      <c r="L71">
        <f t="shared" si="8"/>
        <v>0.71569278533884662</v>
      </c>
      <c r="M71">
        <f t="shared" si="9"/>
        <v>0.83985418263205591</v>
      </c>
    </row>
    <row r="72" spans="1:13" x14ac:dyDescent="0.25">
      <c r="A72">
        <f>'CO2 Concentration Data'!A72/60000</f>
        <v>5.7319666666666667</v>
      </c>
      <c r="C72">
        <f>'CO2 Concentration Data'!G72</f>
        <v>446.29600996423864</v>
      </c>
      <c r="D72">
        <f>'CO2 Concentration Data'!H72</f>
        <v>418.11157796769612</v>
      </c>
      <c r="E72">
        <f>'CO2 Concentration Data'!I72</f>
        <v>415.28148822432388</v>
      </c>
      <c r="F72">
        <f>'CO2 Concentration Data'!K72-'CO2 Concentration Data'!$N$2</f>
        <v>404.78758495810132</v>
      </c>
      <c r="J72">
        <f t="shared" si="10"/>
        <v>5.6486333333333327</v>
      </c>
      <c r="K72">
        <f t="shared" si="7"/>
        <v>0.88377059487524801</v>
      </c>
      <c r="L72">
        <f t="shared" si="8"/>
        <v>0.69676969614291351</v>
      </c>
      <c r="M72">
        <f t="shared" si="9"/>
        <v>0.78180616183212093</v>
      </c>
    </row>
    <row r="73" spans="1:13" x14ac:dyDescent="0.25">
      <c r="A73">
        <f>'CO2 Concentration Data'!A73/60000</f>
        <v>5.8152999999999997</v>
      </c>
      <c r="C73">
        <f>'CO2 Concentration Data'!G73</f>
        <v>444.96977168380812</v>
      </c>
      <c r="D73">
        <f>'CO2 Concentration Data'!H73</f>
        <v>421.64038494576198</v>
      </c>
      <c r="E73">
        <f>'CO2 Concentration Data'!I73</f>
        <v>419.21159162232874</v>
      </c>
      <c r="F73">
        <f>'CO2 Concentration Data'!K73-'CO2 Concentration Data'!$N$2</f>
        <v>404.5639059523827</v>
      </c>
      <c r="J73">
        <f t="shared" si="10"/>
        <v>5.7319666666666684</v>
      </c>
      <c r="K73">
        <f t="shared" si="7"/>
        <v>0.94316336988602067</v>
      </c>
      <c r="L73">
        <f t="shared" si="8"/>
        <v>0.6745626511940338</v>
      </c>
      <c r="M73">
        <f t="shared" si="9"/>
        <v>0.930129436606977</v>
      </c>
    </row>
    <row r="74" spans="1:13" x14ac:dyDescent="0.25">
      <c r="A74">
        <f>'CO2 Concentration Data'!A74/60000</f>
        <v>5.8986499999999999</v>
      </c>
      <c r="C74">
        <f>'CO2 Concentration Data'!G74</f>
        <v>441.47326831189991</v>
      </c>
      <c r="D74">
        <f>'CO2 Concentration Data'!H74</f>
        <v>421.43754773136902</v>
      </c>
      <c r="E74">
        <f>'CO2 Concentration Data'!I74</f>
        <v>422.4362753094934</v>
      </c>
      <c r="F74">
        <f>'CO2 Concentration Data'!K74-'CO2 Concentration Data'!$N$2</f>
        <v>404.42580886829376</v>
      </c>
      <c r="J74">
        <f t="shared" si="10"/>
        <v>5.8153000000000006</v>
      </c>
      <c r="K74">
        <f t="shared" si="7"/>
        <v>0.91182605453856758</v>
      </c>
      <c r="L74">
        <f t="shared" si="8"/>
        <v>0.66402272957235675</v>
      </c>
      <c r="M74">
        <f t="shared" si="9"/>
        <v>0.84391143785020506</v>
      </c>
    </row>
    <row r="75" spans="1:13" x14ac:dyDescent="0.25">
      <c r="A75">
        <f>'CO2 Concentration Data'!A75/60000</f>
        <v>5.9819500000000003</v>
      </c>
      <c r="C75">
        <f>'CO2 Concentration Data'!G75</f>
        <v>447.62229647224655</v>
      </c>
      <c r="D75">
        <f>'CO2 Concentration Data'!H75</f>
        <v>421.2347551340244</v>
      </c>
      <c r="E75">
        <f>'CO2 Concentration Data'!I75</f>
        <v>429.59102208611682</v>
      </c>
      <c r="F75">
        <f>'CO2 Concentration Data'!K75-'CO2 Concentration Data'!$N$2</f>
        <v>404.18073564644027</v>
      </c>
      <c r="J75">
        <f t="shared" si="10"/>
        <v>5.8986333333333327</v>
      </c>
      <c r="K75">
        <f t="shared" si="7"/>
        <v>0.83786945958526826</v>
      </c>
      <c r="L75">
        <f t="shared" si="8"/>
        <v>0.70460066854086134</v>
      </c>
      <c r="M75">
        <f t="shared" si="9"/>
        <v>0.85787417183517078</v>
      </c>
    </row>
    <row r="76" spans="1:13" x14ac:dyDescent="0.25">
      <c r="A76">
        <f>'CO2 Concentration Data'!A76/60000</f>
        <v>6.0652999999999997</v>
      </c>
      <c r="C76">
        <f>'CO2 Concentration Data'!G76</f>
        <v>461.24659911129993</v>
      </c>
      <c r="D76">
        <f>'CO2 Concentration Data'!H76</f>
        <v>426.10205734087043</v>
      </c>
      <c r="E76">
        <f>'CO2 Concentration Data'!I76</f>
        <v>437.35041720835665</v>
      </c>
      <c r="F76">
        <f>'CO2 Concentration Data'!K76-'CO2 Concentration Data'!$N$2</f>
        <v>404.14961450561253</v>
      </c>
      <c r="J76">
        <f t="shared" si="10"/>
        <v>5.9819500000000012</v>
      </c>
      <c r="K76">
        <f t="shared" si="7"/>
        <v>0.90731525732598894</v>
      </c>
      <c r="L76">
        <f t="shared" si="8"/>
        <v>0.74146471442676598</v>
      </c>
      <c r="M76">
        <f t="shared" si="9"/>
        <v>0.82301560625383985</v>
      </c>
    </row>
    <row r="77" spans="1:13" x14ac:dyDescent="0.25">
      <c r="A77">
        <f>'CO2 Concentration Data'!A77/60000</f>
        <v>6.1486499999999999</v>
      </c>
      <c r="C77">
        <f>'CO2 Concentration Data'!G77</f>
        <v>476.59905258399266</v>
      </c>
      <c r="D77">
        <f>'CO2 Concentration Data'!H77</f>
        <v>428.29237314625158</v>
      </c>
      <c r="E77">
        <f>'CO2 Concentration Data'!I77</f>
        <v>442.28822418146399</v>
      </c>
      <c r="F77">
        <f>'CO2 Concentration Data'!K77-'CO2 Concentration Data'!$N$2</f>
        <v>404.22547066957014</v>
      </c>
      <c r="J77">
        <f t="shared" si="10"/>
        <v>6.065333333333335</v>
      </c>
      <c r="K77">
        <f t="shared" si="7"/>
        <v>0.90595191902949856</v>
      </c>
      <c r="L77">
        <f t="shared" si="8"/>
        <v>0.75373232944746305</v>
      </c>
      <c r="M77">
        <f t="shared" si="9"/>
        <v>0.83239976430572094</v>
      </c>
    </row>
    <row r="78" spans="1:13" x14ac:dyDescent="0.25">
      <c r="A78">
        <f>'CO2 Concentration Data'!A78/60000</f>
        <v>6.2319500000000003</v>
      </c>
      <c r="C78">
        <f>'CO2 Concentration Data'!G78</f>
        <v>512.64915856434232</v>
      </c>
      <c r="D78">
        <f>'CO2 Concentration Data'!H78</f>
        <v>438.95988353793905</v>
      </c>
      <c r="E78">
        <f>'CO2 Concentration Data'!I78</f>
        <v>447.83063919164164</v>
      </c>
      <c r="F78">
        <f>'CO2 Concentration Data'!K78-'CO2 Concentration Data'!$N$2</f>
        <v>404.19240527192386</v>
      </c>
      <c r="J78">
        <f t="shared" si="10"/>
        <v>6.1505666666666663</v>
      </c>
      <c r="K78">
        <f t="shared" si="7"/>
        <v>0.81056764647254276</v>
      </c>
      <c r="L78">
        <f t="shared" si="8"/>
        <v>0.61832206555062552</v>
      </c>
      <c r="M78">
        <f t="shared" si="9"/>
        <v>0.81754457213337905</v>
      </c>
    </row>
    <row r="79" spans="1:13" x14ac:dyDescent="0.25">
      <c r="A79">
        <f>'CO2 Concentration Data'!A79/60000</f>
        <v>6.3152833333333334</v>
      </c>
      <c r="C79">
        <f>'CO2 Concentration Data'!G79</f>
        <v>492.2327813442883</v>
      </c>
      <c r="D79">
        <f>'CO2 Concentration Data'!H79</f>
        <v>446.50421676329813</v>
      </c>
      <c r="E79">
        <f>'CO2 Concentration Data'!I79</f>
        <v>465.46563818295959</v>
      </c>
      <c r="F79">
        <f>'CO2 Concentration Data'!K79-'CO2 Concentration Data'!$N$2</f>
        <v>404.20213102959605</v>
      </c>
      <c r="J79">
        <f t="shared" si="10"/>
        <v>6.2319666666666684</v>
      </c>
      <c r="K79">
        <f t="shared" si="7"/>
        <v>0.9578269053454751</v>
      </c>
      <c r="L79">
        <f t="shared" si="8"/>
        <v>0.60637170079898184</v>
      </c>
      <c r="M79">
        <f t="shared" si="9"/>
        <v>0.80471104251596015</v>
      </c>
    </row>
    <row r="80" spans="1:13" x14ac:dyDescent="0.25">
      <c r="A80">
        <f>'CO2 Concentration Data'!A80/60000</f>
        <v>6.3986833333333335</v>
      </c>
      <c r="C80">
        <f>'CO2 Concentration Data'!G80</f>
        <v>500.99414464533839</v>
      </c>
      <c r="D80">
        <f>'CO2 Concentration Data'!H80</f>
        <v>458.02355178768198</v>
      </c>
      <c r="E80">
        <f>'CO2 Concentration Data'!I80</f>
        <v>475.34122189776474</v>
      </c>
      <c r="F80">
        <f>'CO2 Concentration Data'!K80-'CO2 Concentration Data'!$N$2</f>
        <v>404.06403258398274</v>
      </c>
      <c r="J80">
        <f t="shared" si="10"/>
        <v>6.3152833333333334</v>
      </c>
      <c r="K80">
        <f t="shared" si="7"/>
        <v>0.98072146350122058</v>
      </c>
      <c r="L80">
        <f t="shared" si="8"/>
        <v>0.66876014028923836</v>
      </c>
      <c r="M80">
        <f t="shared" si="9"/>
        <v>0.802813765139609</v>
      </c>
    </row>
    <row r="81" spans="1:13" x14ac:dyDescent="0.25">
      <c r="A81">
        <f>'CO2 Concentration Data'!A81/60000</f>
        <v>6.4819666666666667</v>
      </c>
      <c r="C81">
        <f>'CO2 Concentration Data'!G81</f>
        <v>546.48880578651449</v>
      </c>
      <c r="D81">
        <f>'CO2 Concentration Data'!H81</f>
        <v>449.38408905229954</v>
      </c>
      <c r="E81">
        <f>'CO2 Concentration Data'!I81</f>
        <v>478.16284027830682</v>
      </c>
      <c r="F81">
        <f>'CO2 Concentration Data'!K81-'CO2 Concentration Data'!$N$2</f>
        <v>403.91426431838238</v>
      </c>
      <c r="J81">
        <f t="shared" si="10"/>
        <v>6.3986499999999999</v>
      </c>
      <c r="K81">
        <f t="shared" si="7"/>
        <v>1.0216866267495099</v>
      </c>
      <c r="L81">
        <f t="shared" si="8"/>
        <v>0.6895625718060242</v>
      </c>
      <c r="M81">
        <f t="shared" si="9"/>
        <v>0.786234594911981</v>
      </c>
    </row>
    <row r="82" spans="1:13" x14ac:dyDescent="0.25">
      <c r="A82">
        <f>'CO2 Concentration Data'!A82/60000</f>
        <v>6.5652999999999997</v>
      </c>
      <c r="C82">
        <f>'CO2 Concentration Data'!G82</f>
        <v>526.27340895685359</v>
      </c>
      <c r="D82">
        <f>'CO2 Concentration Data'!H82</f>
        <v>465.77067355429028</v>
      </c>
      <c r="E82">
        <f>'CO2 Concentration Data'!I82</f>
        <v>478.6666870272897</v>
      </c>
      <c r="F82">
        <f>'CO2 Concentration Data'!K82-'CO2 Concentration Data'!$N$2</f>
        <v>403.48830188460425</v>
      </c>
      <c r="J82">
        <f t="shared" si="10"/>
        <v>6.4819833333333321</v>
      </c>
      <c r="K82">
        <f t="shared" si="7"/>
        <v>0.99482300032642712</v>
      </c>
      <c r="L82">
        <f t="shared" si="8"/>
        <v>0.79283468780365407</v>
      </c>
      <c r="M82">
        <f t="shared" si="9"/>
        <v>0.75819557451813113</v>
      </c>
    </row>
    <row r="83" spans="1:13" x14ac:dyDescent="0.25">
      <c r="A83">
        <f>'CO2 Concentration Data'!A83/60000</f>
        <v>6.6486499999999999</v>
      </c>
      <c r="C83">
        <f>'CO2 Concentration Data'!G83</f>
        <v>542.309106535865</v>
      </c>
      <c r="D83">
        <f>'CO2 Concentration Data'!H83</f>
        <v>460.45722925572454</v>
      </c>
      <c r="E83">
        <f>'CO2 Concentration Data'!I83</f>
        <v>475.94586016624459</v>
      </c>
      <c r="F83">
        <f>'CO2 Concentration Data'!K83-'CO2 Concentration Data'!$N$2</f>
        <v>403.18098638109512</v>
      </c>
      <c r="J83">
        <f t="shared" si="10"/>
        <v>6.5652833333333334</v>
      </c>
      <c r="K83">
        <f t="shared" si="7"/>
        <v>0.78534295429433298</v>
      </c>
      <c r="L83">
        <f t="shared" si="8"/>
        <v>0.70876874099956555</v>
      </c>
      <c r="M83">
        <f t="shared" si="9"/>
        <v>0.78861312845540754</v>
      </c>
    </row>
    <row r="84" spans="1:13" x14ac:dyDescent="0.25">
      <c r="A84">
        <f>'CO2 Concentration Data'!A84/60000</f>
        <v>6.7319666666666667</v>
      </c>
      <c r="C84">
        <f>'CO2 Concentration Data'!G84</f>
        <v>544.72050147582308</v>
      </c>
      <c r="D84">
        <f>'CO2 Concentration Data'!H84</f>
        <v>473.31500677964937</v>
      </c>
      <c r="E84">
        <f>'CO2 Concentration Data'!I84</f>
        <v>488.54227074209484</v>
      </c>
      <c r="F84">
        <f>'CO2 Concentration Data'!K84-'CO2 Concentration Data'!$N$2</f>
        <v>402.84060547993971</v>
      </c>
      <c r="J84">
        <f t="shared" si="10"/>
        <v>6.6486333333333327</v>
      </c>
      <c r="K84">
        <f t="shared" si="7"/>
        <v>0.72849215188425864</v>
      </c>
      <c r="L84">
        <f t="shared" si="8"/>
        <v>0.65001489646827237</v>
      </c>
      <c r="M84">
        <f t="shared" si="9"/>
        <v>0.76220677888914479</v>
      </c>
    </row>
    <row r="85" spans="1:13" x14ac:dyDescent="0.25">
      <c r="A85">
        <f>'CO2 Concentration Data'!A85/60000</f>
        <v>6.8153166666666669</v>
      </c>
      <c r="C85">
        <f>'CO2 Concentration Data'!G85</f>
        <v>548.21695662015395</v>
      </c>
      <c r="D85">
        <f>'CO2 Concentration Data'!H85</f>
        <v>483.53637102352155</v>
      </c>
      <c r="E85">
        <f>'CO2 Concentration Data'!I85</f>
        <v>499.62715114813273</v>
      </c>
      <c r="F85">
        <f>'CO2 Concentration Data'!K85-'CO2 Concentration Data'!$N$2</f>
        <v>402.42631267164512</v>
      </c>
      <c r="J85">
        <f t="shared" si="10"/>
        <v>6.733783333333335</v>
      </c>
      <c r="K85">
        <f t="shared" si="7"/>
        <v>0.96626542252341985</v>
      </c>
      <c r="L85">
        <f t="shared" si="8"/>
        <v>0.59007706134401738</v>
      </c>
      <c r="M85">
        <f t="shared" si="9"/>
        <v>0.76763138153129995</v>
      </c>
    </row>
    <row r="86" spans="1:13" x14ac:dyDescent="0.25">
      <c r="A86">
        <f>'CO2 Concentration Data'!A86/60000</f>
        <v>6.8986333333333336</v>
      </c>
      <c r="C86">
        <f>'CO2 Concentration Data'!G86</f>
        <v>590.21516261699924</v>
      </c>
      <c r="D86">
        <f>'CO2 Concentration Data'!H86</f>
        <v>486.17283703281333</v>
      </c>
      <c r="E86">
        <f>'CO2 Concentration Data'!I86</f>
        <v>495.69701751871827</v>
      </c>
      <c r="F86">
        <f>'CO2 Concentration Data'!K86-'CO2 Concentration Data'!$N$2</f>
        <v>402.37379731468252</v>
      </c>
      <c r="J86">
        <f t="shared" si="10"/>
        <v>6.815333333333335</v>
      </c>
      <c r="K86">
        <f t="shared" si="7"/>
        <v>0.99519496699924748</v>
      </c>
      <c r="L86">
        <f t="shared" si="8"/>
        <v>0.74952951253603439</v>
      </c>
      <c r="M86">
        <f t="shared" si="9"/>
        <v>0.76836539372691393</v>
      </c>
    </row>
    <row r="87" spans="1:13" x14ac:dyDescent="0.25">
      <c r="A87">
        <f>'CO2 Concentration Data'!A87/60000</f>
        <v>6.981983333333333</v>
      </c>
      <c r="C87">
        <f>'CO2 Concentration Data'!G87</f>
        <v>545.1625634871192</v>
      </c>
      <c r="D87">
        <f>'CO2 Concentration Data'!H87</f>
        <v>475.74868019159652</v>
      </c>
      <c r="E87">
        <f>'CO2 Concentration Data'!I87</f>
        <v>491.36384881409083</v>
      </c>
      <c r="F87">
        <f>'CO2 Concentration Data'!K87-'CO2 Concentration Data'!$N$2</f>
        <v>402.38546713466951</v>
      </c>
      <c r="J87">
        <f t="shared" si="10"/>
        <v>6.8986333333333327</v>
      </c>
      <c r="K87">
        <f t="shared" si="7"/>
        <v>0.93791456134894635</v>
      </c>
      <c r="L87">
        <f t="shared" si="8"/>
        <v>0.77400696891965026</v>
      </c>
      <c r="M87">
        <f t="shared" si="9"/>
        <v>0.73605080541421863</v>
      </c>
    </row>
    <row r="88" spans="1:13" x14ac:dyDescent="0.25">
      <c r="A88">
        <f>'CO2 Concentration Data'!A88/60000</f>
        <v>7.0653166666666669</v>
      </c>
      <c r="C88">
        <f>'CO2 Concentration Data'!G88</f>
        <v>555.69227530747332</v>
      </c>
      <c r="D88">
        <f>'CO2 Concentration Data'!H88</f>
        <v>496.15084367011957</v>
      </c>
      <c r="E88">
        <f>'CO2 Concentration Data'!I88</f>
        <v>500.73564624273206</v>
      </c>
      <c r="F88">
        <f>'CO2 Concentration Data'!K88-'CO2 Concentration Data'!$N$2</f>
        <v>402.49244424495157</v>
      </c>
      <c r="J88">
        <f t="shared" si="10"/>
        <v>6.9819666666666684</v>
      </c>
      <c r="K88">
        <f t="shared" si="7"/>
        <v>0.87264946443435354</v>
      </c>
      <c r="L88">
        <f t="shared" si="8"/>
        <v>0.74949063384219972</v>
      </c>
      <c r="M88">
        <f t="shared" si="9"/>
        <v>0.7993449113913359</v>
      </c>
    </row>
    <row r="89" spans="1:13" x14ac:dyDescent="0.25">
      <c r="A89">
        <f>'CO2 Concentration Data'!A89/60000</f>
        <v>7.1486999999999998</v>
      </c>
      <c r="C89">
        <f>'CO2 Concentration Data'!G89</f>
        <v>587.76361821895398</v>
      </c>
      <c r="D89">
        <f>'CO2 Concentration Data'!H89</f>
        <v>511.88849348304586</v>
      </c>
      <c r="E89">
        <f>'CO2 Concentration Data'!I89</f>
        <v>507.28572451946604</v>
      </c>
      <c r="F89">
        <f>'CO2 Concentration Data'!K89-'CO2 Concentration Data'!$N$2</f>
        <v>402.52356538577942</v>
      </c>
      <c r="J89">
        <f t="shared" si="10"/>
        <v>7.0653000000000006</v>
      </c>
      <c r="K89">
        <f t="shared" si="7"/>
        <v>1.0082808720127547</v>
      </c>
      <c r="L89">
        <f t="shared" si="8"/>
        <v>0.76205737647038752</v>
      </c>
      <c r="M89">
        <f t="shared" si="9"/>
        <v>0.73369087646260589</v>
      </c>
    </row>
    <row r="90" spans="1:13" x14ac:dyDescent="0.25">
      <c r="A90">
        <f>'CO2 Concentration Data'!A90/60000</f>
        <v>7.231983333333333</v>
      </c>
      <c r="C90">
        <f>'CO2 Concentration Data'!G90</f>
        <v>593.91260217068816</v>
      </c>
      <c r="D90">
        <f>'CO2 Concentration Data'!H90</f>
        <v>506.81835406180699</v>
      </c>
      <c r="E90">
        <f>'CO2 Concentration Data'!I90</f>
        <v>528.24622894885511</v>
      </c>
      <c r="F90">
        <f>'CO2 Concentration Data'!K90-'CO2 Concentration Data'!$N$2</f>
        <v>402.44965445115758</v>
      </c>
      <c r="J90">
        <f t="shared" si="10"/>
        <v>7.1486333333333327</v>
      </c>
      <c r="K90">
        <f t="shared" si="7"/>
        <v>0.9806900639445173</v>
      </c>
      <c r="L90">
        <f t="shared" si="8"/>
        <v>0.71161442593420832</v>
      </c>
      <c r="M90">
        <f t="shared" si="9"/>
        <v>0.71793685444665212</v>
      </c>
    </row>
    <row r="91" spans="1:13" x14ac:dyDescent="0.25">
      <c r="A91">
        <f>'CO2 Concentration Data'!A91/60000</f>
        <v>7.3152833333333334</v>
      </c>
      <c r="C91">
        <f>'CO2 Concentration Data'!G91</f>
        <v>612.1587102802996</v>
      </c>
      <c r="D91">
        <f>'CO2 Concentration Data'!H91</f>
        <v>529.20804074836656</v>
      </c>
      <c r="E91">
        <f>'CO2 Concentration Data'!I91</f>
        <v>534.89709874508617</v>
      </c>
      <c r="F91">
        <f>'CO2 Concentration Data'!K91-'CO2 Concentration Data'!$N$2</f>
        <v>402.44965445115758</v>
      </c>
      <c r="J91">
        <f t="shared" si="10"/>
        <v>7.2319666666666684</v>
      </c>
      <c r="K91">
        <f t="shared" si="7"/>
        <v>0.90833896551638815</v>
      </c>
      <c r="L91">
        <f t="shared" si="8"/>
        <v>0.66726893451622182</v>
      </c>
      <c r="M91">
        <f t="shared" si="9"/>
        <v>0.72104919076616314</v>
      </c>
    </row>
    <row r="92" spans="1:13" x14ac:dyDescent="0.25">
      <c r="A92">
        <f>'CO2 Concentration Data'!A92/60000</f>
        <v>7.3986166666666664</v>
      </c>
      <c r="C92">
        <f>'CO2 Concentration Data'!G92</f>
        <v>577.0329742357842</v>
      </c>
      <c r="D92">
        <f>'CO2 Concentration Data'!H92</f>
        <v>515.01167064937431</v>
      </c>
      <c r="E92">
        <f>'CO2 Concentration Data'!I92</f>
        <v>534.89709874508617</v>
      </c>
      <c r="F92">
        <f>'CO2 Concentration Data'!K92-'CO2 Concentration Data'!$N$2</f>
        <v>402.38741353102631</v>
      </c>
      <c r="J92">
        <f t="shared" si="10"/>
        <v>7.3162166666666657</v>
      </c>
      <c r="K92">
        <f t="shared" si="7"/>
        <v>0.96362171368218585</v>
      </c>
      <c r="L92">
        <f t="shared" si="8"/>
        <v>0.69287092209862877</v>
      </c>
      <c r="M92">
        <f t="shared" si="9"/>
        <v>0.72732118040553773</v>
      </c>
    </row>
    <row r="93" spans="1:13" x14ac:dyDescent="0.25">
      <c r="A93">
        <f>'CO2 Concentration Data'!A93/60000</f>
        <v>7.4819666666666667</v>
      </c>
      <c r="C93">
        <f>'CO2 Concentration Data'!G93</f>
        <v>573.05416293933786</v>
      </c>
      <c r="D93">
        <f>'CO2 Concentration Data'!H93</f>
        <v>506.57499645524103</v>
      </c>
      <c r="E93">
        <f>'CO2 Concentration Data'!I93</f>
        <v>546.38501422633703</v>
      </c>
      <c r="F93">
        <f>'CO2 Concentration Data'!K93-'CO2 Concentration Data'!$N$2</f>
        <v>402.24931644693743</v>
      </c>
      <c r="J93">
        <f t="shared" si="10"/>
        <v>7.3986333333333327</v>
      </c>
      <c r="K93">
        <f t="shared" si="7"/>
        <v>1.0098843315140793</v>
      </c>
      <c r="L93">
        <f t="shared" si="8"/>
        <v>0.67698777379716102</v>
      </c>
      <c r="M93">
        <f t="shared" si="9"/>
        <v>0.72352144637774563</v>
      </c>
    </row>
    <row r="94" spans="1:13" x14ac:dyDescent="0.25">
      <c r="A94">
        <f>'CO2 Concentration Data'!A94/60000</f>
        <v>7.5653166666666669</v>
      </c>
      <c r="C94">
        <f>'CO2 Concentration Data'!G94</f>
        <v>562.08238910768773</v>
      </c>
      <c r="D94">
        <f>'CO2 Concentration Data'!H94</f>
        <v>516.10685288863669</v>
      </c>
      <c r="E94">
        <f>'CO2 Concentration Data'!I94</f>
        <v>540.94336050424658</v>
      </c>
      <c r="F94">
        <f>'CO2 Concentration Data'!K94-'CO2 Concentration Data'!$N$2</f>
        <v>402.08982378518931</v>
      </c>
      <c r="J94">
        <f t="shared" si="10"/>
        <v>7.4819666666666684</v>
      </c>
      <c r="K94">
        <f t="shared" si="7"/>
        <v>0.99403391824202958</v>
      </c>
      <c r="L94">
        <f t="shared" si="8"/>
        <v>0.68373370522662702</v>
      </c>
      <c r="M94">
        <f t="shared" si="9"/>
        <v>0.73673054967597584</v>
      </c>
    </row>
    <row r="95" spans="1:13" x14ac:dyDescent="0.25">
      <c r="A95">
        <f>'CO2 Concentration Data'!A95/60000</f>
        <v>7.6486333333333336</v>
      </c>
      <c r="C95">
        <f>'CO2 Concentration Data'!G95</f>
        <v>596.36419077734581</v>
      </c>
      <c r="D95">
        <f>'CO2 Concentration Data'!H95</f>
        <v>509.45482007109877</v>
      </c>
      <c r="E95">
        <f>'CO2 Concentration Data'!I95</f>
        <v>538.1217723551141</v>
      </c>
      <c r="F95">
        <f>'CO2 Concentration Data'!K95-'CO2 Concentration Data'!$N$2</f>
        <v>402.02563724671529</v>
      </c>
      <c r="J95">
        <f t="shared" si="10"/>
        <v>7.5652833333333334</v>
      </c>
      <c r="K95">
        <f t="shared" si="7"/>
        <v>1.0177873312634524</v>
      </c>
      <c r="L95">
        <f t="shared" si="8"/>
        <v>0.74685104426163229</v>
      </c>
      <c r="M95">
        <f t="shared" si="9"/>
        <v>0.72528510901064802</v>
      </c>
    </row>
    <row r="96" spans="1:13" x14ac:dyDescent="0.25">
      <c r="A96">
        <f>'CO2 Concentration Data'!A96/60000</f>
        <v>7.7320333333333338</v>
      </c>
      <c r="C96">
        <f>'CO2 Concentration Data'!G96</f>
        <v>622.72856753977624</v>
      </c>
      <c r="D96">
        <f>'CO2 Concentration Data'!H96</f>
        <v>511.23950606474239</v>
      </c>
      <c r="E96">
        <f>'CO2 Concentration Data'!I96</f>
        <v>546.38501422633703</v>
      </c>
      <c r="F96">
        <f>'CO2 Concentration Data'!K96-'CO2 Concentration Data'!$N$2</f>
        <v>401.78250692015575</v>
      </c>
      <c r="J96">
        <f t="shared" si="10"/>
        <v>7.6487000000000016</v>
      </c>
      <c r="K96">
        <f t="shared" si="7"/>
        <v>0.99271007102896547</v>
      </c>
      <c r="L96">
        <f t="shared" si="8"/>
        <v>0.67550479408463249</v>
      </c>
      <c r="M96">
        <f t="shared" si="9"/>
        <v>0.72937565622569034</v>
      </c>
    </row>
    <row r="97" spans="1:13" x14ac:dyDescent="0.25">
      <c r="A97">
        <f>'CO2 Concentration Data'!A97/60000</f>
        <v>7.8153666666666668</v>
      </c>
      <c r="C97">
        <f>'CO2 Concentration Data'!G97</f>
        <v>615.8963435006882</v>
      </c>
      <c r="D97">
        <f>'CO2 Concentration Data'!H97</f>
        <v>520.12237913592992</v>
      </c>
      <c r="E97">
        <f>'CO2 Concentration Data'!I97</f>
        <v>545.27652920887419</v>
      </c>
      <c r="F97">
        <f>'CO2 Concentration Data'!K97-'CO2 Concentration Data'!$N$2</f>
        <v>401.57049773442424</v>
      </c>
      <c r="J97">
        <f t="shared" si="10"/>
        <v>7.7319999999999993</v>
      </c>
      <c r="K97">
        <f t="shared" si="7"/>
        <v>0.96122532373778968</v>
      </c>
      <c r="L97">
        <f t="shared" si="8"/>
        <v>0.6595736651653874</v>
      </c>
      <c r="M97">
        <f t="shared" si="9"/>
        <v>0.71697169560617091</v>
      </c>
    </row>
    <row r="98" spans="1:13" x14ac:dyDescent="0.25">
      <c r="A98">
        <f>'CO2 Concentration Data'!A98/60000</f>
        <v>7.8986499999999999</v>
      </c>
      <c r="C98">
        <f>'CO2 Concentration Data'!G98</f>
        <v>603.35715331254983</v>
      </c>
      <c r="D98">
        <f>'CO2 Concentration Data'!H98</f>
        <v>523.85397465524511</v>
      </c>
      <c r="E98">
        <f>'CO2 Concentration Data'!I98</f>
        <v>543.16034061630887</v>
      </c>
      <c r="F98">
        <f>'CO2 Concentration Data'!K98-'CO2 Concentration Data'!$N$2</f>
        <v>401.49658699430591</v>
      </c>
      <c r="J98">
        <f t="shared" si="10"/>
        <v>7.8153000000000006</v>
      </c>
      <c r="K98">
        <f t="shared" si="7"/>
        <v>1.0217679436754439</v>
      </c>
      <c r="L98">
        <f t="shared" si="8"/>
        <v>0.66788111657226523</v>
      </c>
      <c r="M98">
        <f t="shared" si="9"/>
        <v>0.71941073101015218</v>
      </c>
    </row>
    <row r="99" spans="1:13" x14ac:dyDescent="0.25">
      <c r="A99">
        <f>'CO2 Concentration Data'!A99/60000</f>
        <v>7.981983333333333</v>
      </c>
      <c r="C99">
        <f>'CO2 Concentration Data'!G99</f>
        <v>592.62655755695732</v>
      </c>
      <c r="D99">
        <f>'CO2 Concentration Data'!H99</f>
        <v>520.97415509548273</v>
      </c>
      <c r="E99">
        <f>'CO2 Concentration Data'!I99</f>
        <v>546.98968272622642</v>
      </c>
      <c r="F99">
        <f>'CO2 Concentration Data'!K99-'CO2 Concentration Data'!$N$2</f>
        <v>401.3370943325578</v>
      </c>
      <c r="J99">
        <f t="shared" si="10"/>
        <v>7.9007666666666658</v>
      </c>
      <c r="K99">
        <f t="shared" ref="K99:K123" si="11">(C338-$F338)/(5*0.035314666213*10^6/600)</f>
        <v>0.88324445262868123</v>
      </c>
      <c r="L99">
        <f t="shared" ref="L99:L123" si="12">(D338-$F338)/(5*0.035314666213*10^6/600)</f>
        <v>0.72626972039958948</v>
      </c>
      <c r="M99">
        <f t="shared" ref="M99:M123" si="13">(E338-$F338)/(5*0.035314666213*10^6/600)</f>
        <v>0.74614089926432037</v>
      </c>
    </row>
    <row r="100" spans="1:13" x14ac:dyDescent="0.25">
      <c r="A100">
        <f>'CO2 Concentration Data'!A100/60000</f>
        <v>8.0654000000000003</v>
      </c>
      <c r="C100">
        <f>'CO2 Concentration Data'!G100</f>
        <v>594.35471240956156</v>
      </c>
      <c r="D100">
        <f>'CO2 Concentration Data'!H100</f>
        <v>529.65418689618184</v>
      </c>
      <c r="E100">
        <f>'CO2 Concentration Data'!I100</f>
        <v>545.88119770876347</v>
      </c>
      <c r="F100">
        <f>'CO2 Concentration Data'!K100-'CO2 Concentration Data'!$N$2</f>
        <v>401.12508631384708</v>
      </c>
      <c r="J100">
        <f t="shared" si="10"/>
        <v>7.982050000000001</v>
      </c>
      <c r="K100">
        <f t="shared" si="11"/>
        <v>0.86579073536454498</v>
      </c>
      <c r="L100">
        <f t="shared" si="12"/>
        <v>0.65806819959561824</v>
      </c>
      <c r="M100">
        <f t="shared" si="13"/>
        <v>0.79691333455474322</v>
      </c>
    </row>
    <row r="101" spans="1:13" x14ac:dyDescent="0.25">
      <c r="A101">
        <f>'CO2 Concentration Data'!A101/60000</f>
        <v>8.1486333333333327</v>
      </c>
      <c r="C101">
        <f>'CO2 Concentration Data'!G101</f>
        <v>602.07111271778388</v>
      </c>
      <c r="D101">
        <f>'CO2 Concentration Data'!H101</f>
        <v>547.82551417715069</v>
      </c>
      <c r="E101">
        <f>'CO2 Concentration Data'!I101</f>
        <v>548.60199433839909</v>
      </c>
      <c r="F101">
        <f>'CO2 Concentration Data'!K101-'CO2 Concentration Data'!$N$2</f>
        <v>400.99865885524179</v>
      </c>
      <c r="J101">
        <f t="shared" si="10"/>
        <v>8.0653666666666659</v>
      </c>
      <c r="K101">
        <f t="shared" si="11"/>
        <v>0.92952047409419292</v>
      </c>
      <c r="L101">
        <f t="shared" si="12"/>
        <v>0.63362283764673111</v>
      </c>
      <c r="M101">
        <f t="shared" si="13"/>
        <v>0.78974349935522459</v>
      </c>
    </row>
    <row r="102" spans="1:13" x14ac:dyDescent="0.25">
      <c r="A102">
        <f>'CO2 Concentration Data'!A102/60000</f>
        <v>8.2319833333333339</v>
      </c>
      <c r="C102">
        <f>'CO2 Concentration Data'!G102</f>
        <v>611.2745340111652</v>
      </c>
      <c r="D102">
        <f>'CO2 Concentration Data'!H102</f>
        <v>535.17047652133124</v>
      </c>
      <c r="E102">
        <f>'CO2 Concentration Data'!I102</f>
        <v>559.68688482157359</v>
      </c>
      <c r="F102">
        <f>'CO2 Concentration Data'!K102-'CO2 Concentration Data'!$N$2</f>
        <v>400.79637523267883</v>
      </c>
      <c r="J102">
        <f t="shared" si="10"/>
        <v>8.1486666666666672</v>
      </c>
      <c r="K102">
        <f t="shared" si="11"/>
        <v>0.9238993168021773</v>
      </c>
      <c r="L102">
        <f t="shared" si="12"/>
        <v>0.66557419712692245</v>
      </c>
      <c r="M102">
        <f t="shared" si="13"/>
        <v>0.74137064665633845</v>
      </c>
    </row>
    <row r="103" spans="1:13" x14ac:dyDescent="0.25">
      <c r="A103">
        <f>'CO2 Concentration Data'!A103/60000</f>
        <v>8.3152833333333334</v>
      </c>
      <c r="C103">
        <f>'CO2 Concentration Data'!G103</f>
        <v>609.94829573073469</v>
      </c>
      <c r="D103">
        <f>'CO2 Concentration Data'!H103</f>
        <v>535.61667134229026</v>
      </c>
      <c r="E103">
        <f>'CO2 Concentration Data'!I103</f>
        <v>557.46990470951141</v>
      </c>
      <c r="F103">
        <f>'CO2 Concentration Data'!K103-'CO2 Concentration Data'!$N$2</f>
        <v>400.74191464638034</v>
      </c>
      <c r="J103">
        <f t="shared" si="10"/>
        <v>8.2320333333333338</v>
      </c>
      <c r="K103">
        <f t="shared" si="11"/>
        <v>0.99066654933643505</v>
      </c>
      <c r="L103">
        <f t="shared" si="12"/>
        <v>0.63358129760237292</v>
      </c>
      <c r="M103">
        <f t="shared" si="13"/>
        <v>0.76813369137297494</v>
      </c>
    </row>
    <row r="104" spans="1:13" x14ac:dyDescent="0.25">
      <c r="A104">
        <f>'CO2 Concentration Data'!A104/60000</f>
        <v>8.3986166666666673</v>
      </c>
      <c r="C104">
        <f>'CO2 Concentration Data'!G104</f>
        <v>618.5488723080914</v>
      </c>
      <c r="D104">
        <f>'CO2 Concentration Data'!H104</f>
        <v>537.8475075398444</v>
      </c>
      <c r="E104">
        <f>'CO2 Concentration Data'!I104</f>
        <v>556.36141969204857</v>
      </c>
      <c r="F104">
        <f>'CO2 Concentration Data'!K104-'CO2 Concentration Data'!$N$2</f>
        <v>400.88001173046916</v>
      </c>
      <c r="J104">
        <f t="shared" si="10"/>
        <v>8.3153499999999987</v>
      </c>
      <c r="K104">
        <f t="shared" si="11"/>
        <v>0.95434457872709633</v>
      </c>
      <c r="L104">
        <f t="shared" si="12"/>
        <v>0.68500019844802618</v>
      </c>
      <c r="M104">
        <f t="shared" si="13"/>
        <v>0.74327971323915731</v>
      </c>
    </row>
    <row r="105" spans="1:13" x14ac:dyDescent="0.25">
      <c r="A105">
        <f>'CO2 Concentration Data'!A105/60000</f>
        <v>8.4819666666666667</v>
      </c>
      <c r="C105">
        <f>'CO2 Concentration Data'!G105</f>
        <v>603.15622114973405</v>
      </c>
      <c r="D105">
        <f>'CO2 Concentration Data'!H105</f>
        <v>540.93011969695135</v>
      </c>
      <c r="E105">
        <f>'CO2 Concentration Data'!I105</f>
        <v>565.12853854366381</v>
      </c>
      <c r="F105">
        <f>'CO2 Concentration Data'!K105-'CO2 Concentration Data'!$N$2</f>
        <v>400.87028597279703</v>
      </c>
      <c r="J105">
        <f t="shared" si="10"/>
        <v>8.3986333333333327</v>
      </c>
      <c r="K105">
        <f t="shared" si="11"/>
        <v>0.98547259949382582</v>
      </c>
      <c r="L105">
        <f t="shared" si="12"/>
        <v>0.69464048368138309</v>
      </c>
      <c r="M105">
        <f t="shared" si="13"/>
        <v>0.76539185671335863</v>
      </c>
    </row>
    <row r="106" spans="1:13" x14ac:dyDescent="0.25">
      <c r="A106">
        <f>'CO2 Concentration Data'!A106/60000</f>
        <v>8.5653000000000006</v>
      </c>
      <c r="C106">
        <f>'CO2 Concentration Data'!G106</f>
        <v>602.07111271778388</v>
      </c>
      <c r="D106">
        <f>'CO2 Concentration Data'!H106</f>
        <v>575.77200682493742</v>
      </c>
      <c r="E106">
        <f>'CO2 Concentration Data'!I106</f>
        <v>555.75681165497815</v>
      </c>
      <c r="F106">
        <f>'CO2 Concentration Data'!K106-'CO2 Concentration Data'!$N$2</f>
        <v>400.88195579278408</v>
      </c>
      <c r="J106">
        <f t="shared" si="10"/>
        <v>8.4833833333333324</v>
      </c>
      <c r="K106">
        <f t="shared" si="11"/>
        <v>0.89996286052819041</v>
      </c>
      <c r="L106">
        <f t="shared" si="12"/>
        <v>0.67463948895283554</v>
      </c>
      <c r="M106">
        <f t="shared" si="13"/>
        <v>0.77249556628789573</v>
      </c>
    </row>
    <row r="107" spans="1:13" x14ac:dyDescent="0.25">
      <c r="A107">
        <f>'CO2 Concentration Data'!A107/60000</f>
        <v>8.6486666666666672</v>
      </c>
      <c r="C107">
        <f>'CO2 Concentration Data'!G107</f>
        <v>612.60077229159583</v>
      </c>
      <c r="D107">
        <f>'CO2 Concentration Data'!H107</f>
        <v>571.7564805776442</v>
      </c>
      <c r="E107">
        <f>'CO2 Concentration Data'!I107</f>
        <v>581.15114530571691</v>
      </c>
      <c r="F107">
        <f>'CO2 Concentration Data'!K107-'CO2 Concentration Data'!$N$2</f>
        <v>400.87223139663638</v>
      </c>
      <c r="J107">
        <f t="shared" si="10"/>
        <v>8.5653000000000006</v>
      </c>
      <c r="K107">
        <f t="shared" si="11"/>
        <v>0.80908514718518143</v>
      </c>
      <c r="L107">
        <f t="shared" si="12"/>
        <v>0.68299020264119548</v>
      </c>
      <c r="M107">
        <f t="shared" si="13"/>
        <v>0.75134197767114064</v>
      </c>
    </row>
    <row r="108" spans="1:13" x14ac:dyDescent="0.25">
      <c r="A108">
        <f>'CO2 Concentration Data'!A108/60000</f>
        <v>8.7320499999999992</v>
      </c>
      <c r="C108">
        <f>'CO2 Concentration Data'!G108</f>
        <v>627.75229360147284</v>
      </c>
      <c r="D108">
        <f>'CO2 Concentration Data'!H108</f>
        <v>567.53812117205348</v>
      </c>
      <c r="E108">
        <f>'CO2 Concentration Data'!I108</f>
        <v>580.5465372686466</v>
      </c>
      <c r="F108">
        <f>'CO2 Concentration Data'!K108-'CO2 Concentration Data'!$N$2</f>
        <v>400.7866496695101</v>
      </c>
      <c r="J108">
        <f t="shared" si="10"/>
        <v>8.6486166666666655</v>
      </c>
      <c r="K108">
        <f t="shared" si="11"/>
        <v>0.88965869719486101</v>
      </c>
      <c r="L108">
        <f t="shared" si="12"/>
        <v>0.74184223365079782</v>
      </c>
      <c r="M108">
        <f t="shared" si="13"/>
        <v>0.74928750647747755</v>
      </c>
    </row>
    <row r="109" spans="1:13" x14ac:dyDescent="0.25">
      <c r="A109">
        <f>'CO2 Concentration Data'!A109/60000</f>
        <v>8.8168333333333333</v>
      </c>
      <c r="C109">
        <f>'CO2 Concentration Data'!G109</f>
        <v>629.52064613974164</v>
      </c>
      <c r="D109">
        <f>'CO2 Concentration Data'!H109</f>
        <v>564.00931013789216</v>
      </c>
      <c r="E109">
        <f>'CO2 Concentration Data'!I109</f>
        <v>577.82574063901097</v>
      </c>
      <c r="F109">
        <f>'CO2 Concentration Data'!K109-'CO2 Concentration Data'!$N$2</f>
        <v>400.95781215124521</v>
      </c>
      <c r="J109">
        <f t="shared" si="10"/>
        <v>8.7320666666666682</v>
      </c>
      <c r="K109">
        <f t="shared" si="11"/>
        <v>0.93208852063851921</v>
      </c>
      <c r="L109">
        <f t="shared" si="12"/>
        <v>0.7551709372805413</v>
      </c>
      <c r="M109">
        <f t="shared" si="13"/>
        <v>0.75664240058868992</v>
      </c>
    </row>
    <row r="110" spans="1:13" x14ac:dyDescent="0.25">
      <c r="A110">
        <f>'CO2 Concentration Data'!A110/60000</f>
        <v>8.8987166666666671</v>
      </c>
      <c r="C110">
        <f>'CO2 Concentration Data'!G110</f>
        <v>674.57324125065679</v>
      </c>
      <c r="D110">
        <f>'CO2 Concentration Data'!H110</f>
        <v>565.34784998372072</v>
      </c>
      <c r="E110">
        <f>'CO2 Concentration Data'!I110</f>
        <v>571.77940833989476</v>
      </c>
      <c r="F110">
        <f>'CO2 Concentration Data'!K110-'CO2 Concentration Data'!$N$2</f>
        <v>400.94808639357302</v>
      </c>
      <c r="J110">
        <f t="shared" si="10"/>
        <v>8.8153499999999987</v>
      </c>
      <c r="K110">
        <f t="shared" si="11"/>
        <v>0.88594044192455146</v>
      </c>
      <c r="L110">
        <f t="shared" si="12"/>
        <v>0.78550885916372959</v>
      </c>
      <c r="M110">
        <f t="shared" si="13"/>
        <v>0.81055238341718128</v>
      </c>
    </row>
    <row r="111" spans="1:13" x14ac:dyDescent="0.25">
      <c r="A111">
        <f>'CO2 Concentration Data'!A111/60000</f>
        <v>8.9819833333333339</v>
      </c>
      <c r="C111">
        <f>'CO2 Concentration Data'!G111</f>
        <v>648.20881626064931</v>
      </c>
      <c r="D111">
        <f>'CO2 Concentration Data'!H111</f>
        <v>564.65829755619575</v>
      </c>
      <c r="E111">
        <f>'CO2 Concentration Data'!I111</f>
        <v>575.6087605269488</v>
      </c>
      <c r="F111">
        <f>'CO2 Concentration Data'!K111-'CO2 Concentration Data'!$N$2</f>
        <v>401.18149096246037</v>
      </c>
      <c r="J111">
        <f t="shared" si="10"/>
        <v>8.8986166666666655</v>
      </c>
      <c r="K111">
        <f t="shared" si="11"/>
        <v>0.94039687709661879</v>
      </c>
      <c r="L111">
        <f t="shared" si="12"/>
        <v>0.69437216616851072</v>
      </c>
      <c r="M111">
        <f t="shared" si="13"/>
        <v>0.9190675832379952</v>
      </c>
    </row>
    <row r="112" spans="1:13" x14ac:dyDescent="0.25">
      <c r="A112">
        <f>'CO2 Concentration Data'!A112/60000</f>
        <v>9.0654000000000003</v>
      </c>
      <c r="C112">
        <f>'CO2 Concentration Data'!G112</f>
        <v>657.65337142147587</v>
      </c>
      <c r="D112">
        <f>'CO2 Concentration Data'!H112</f>
        <v>551.80046730303172</v>
      </c>
      <c r="E112">
        <f>'CO2 Concentration Data'!I112</f>
        <v>576.21336856401922</v>
      </c>
      <c r="F112">
        <f>'CO2 Concentration Data'!K112-'CO2 Concentration Data'!$N$2</f>
        <v>401.54326724677145</v>
      </c>
      <c r="J112">
        <f t="shared" si="10"/>
        <v>8.9819833333333321</v>
      </c>
      <c r="K112">
        <f t="shared" si="11"/>
        <v>0.98729380045999626</v>
      </c>
      <c r="L112">
        <f t="shared" si="12"/>
        <v>0.64357154206468192</v>
      </c>
      <c r="M112">
        <f t="shared" si="13"/>
        <v>0.78016788111957514</v>
      </c>
    </row>
    <row r="113" spans="1:13" x14ac:dyDescent="0.25">
      <c r="A113">
        <f>'CO2 Concentration Data'!A113/60000</f>
        <v>9.1486333333333327</v>
      </c>
      <c r="C113">
        <f>'CO2 Concentration Data'!G113</f>
        <v>660.7078127820879</v>
      </c>
      <c r="D113">
        <f>'CO2 Concentration Data'!H113</f>
        <v>557.35732193740262</v>
      </c>
      <c r="E113">
        <f>'CO2 Concentration Data'!I113</f>
        <v>577.22107213912159</v>
      </c>
      <c r="F113">
        <f>'CO2 Concentration Data'!K113-'CO2 Concentration Data'!$N$2</f>
        <v>402.00034965435651</v>
      </c>
      <c r="J113">
        <f t="shared" si="10"/>
        <v>9.065333333333335</v>
      </c>
      <c r="K113">
        <f t="shared" si="11"/>
        <v>0.98933348150203837</v>
      </c>
      <c r="L113">
        <f t="shared" si="12"/>
        <v>0.59752967871909746</v>
      </c>
      <c r="M113">
        <f t="shared" si="13"/>
        <v>0.77454384100252549</v>
      </c>
    </row>
    <row r="114" spans="1:13" x14ac:dyDescent="0.25">
      <c r="A114">
        <f>'CO2 Concentration Data'!A114/60000</f>
        <v>9.2320333333333338</v>
      </c>
      <c r="C114">
        <f>'CO2 Concentration Data'!G114</f>
        <v>658.73852808100332</v>
      </c>
      <c r="D114">
        <f>'CO2 Concentration Data'!H114</f>
        <v>554.03130350058598</v>
      </c>
      <c r="E114">
        <f>'CO2 Concentration Data'!I114</f>
        <v>576.21336856401922</v>
      </c>
      <c r="F114">
        <f>'CO2 Concentration Data'!K114-'CO2 Concentration Data'!$N$2</f>
        <v>402.23375441774738</v>
      </c>
      <c r="J114">
        <f t="shared" si="10"/>
        <v>9.1486333333333327</v>
      </c>
      <c r="K114">
        <f t="shared" si="11"/>
        <v>0.99456265789531006</v>
      </c>
      <c r="L114">
        <f t="shared" si="12"/>
        <v>0.68040330276172167</v>
      </c>
      <c r="M114">
        <f t="shared" si="13"/>
        <v>0.78211680745721279</v>
      </c>
    </row>
    <row r="115" spans="1:13" x14ac:dyDescent="0.25">
      <c r="A115">
        <f>'CO2 Concentration Data'!A115/60000</f>
        <v>9.3154000000000003</v>
      </c>
      <c r="C115">
        <f>'CO2 Concentration Data'!G115</f>
        <v>607.09483476051571</v>
      </c>
      <c r="D115">
        <f>'CO2 Concentration Data'!H115</f>
        <v>552.93616993446733</v>
      </c>
      <c r="E115">
        <f>'CO2 Concentration Data'!I115</f>
        <v>581.65502228610944</v>
      </c>
      <c r="F115">
        <f>'CO2 Concentration Data'!K115-'CO2 Concentration Data'!$N$2</f>
        <v>402.46715918113819</v>
      </c>
      <c r="J115">
        <f t="shared" si="10"/>
        <v>9.2328333333333319</v>
      </c>
      <c r="K115">
        <f t="shared" si="11"/>
        <v>1.1286587072887664</v>
      </c>
      <c r="L115">
        <f t="shared" si="12"/>
        <v>0.6553102447695055</v>
      </c>
      <c r="M115">
        <f t="shared" si="13"/>
        <v>0.75169925748549926</v>
      </c>
    </row>
    <row r="116" spans="1:13" x14ac:dyDescent="0.25">
      <c r="A116">
        <f>'CO2 Concentration Data'!A116/60000</f>
        <v>9.3987499999999997</v>
      </c>
      <c r="C116">
        <f>'CO2 Concentration Data'!G116</f>
        <v>606.45179235882654</v>
      </c>
      <c r="D116">
        <f>'CO2 Concentration Data'!H116</f>
        <v>554.03130350058598</v>
      </c>
      <c r="E116">
        <f>'CO2 Concentration Data'!I116</f>
        <v>584.98048741563446</v>
      </c>
      <c r="F116">
        <f>'CO2 Concentration Data'!K116-'CO2 Concentration Data'!$N$2</f>
        <v>402.77447585166823</v>
      </c>
      <c r="J116">
        <f t="shared" si="10"/>
        <v>9.315333333333335</v>
      </c>
      <c r="K116">
        <f t="shared" si="11"/>
        <v>0.96567884424885264</v>
      </c>
      <c r="L116">
        <f t="shared" si="12"/>
        <v>0.62713870105753666</v>
      </c>
      <c r="M116">
        <f t="shared" si="13"/>
        <v>0.75890214102005249</v>
      </c>
    </row>
    <row r="117" spans="1:13" x14ac:dyDescent="0.25">
      <c r="A117">
        <f>'CO2 Concentration Data'!A117/60000</f>
        <v>9.4824000000000002</v>
      </c>
      <c r="C117">
        <f>'CO2 Concentration Data'!G117</f>
        <v>659.18059009229944</v>
      </c>
      <c r="D117">
        <f>'CO2 Concentration Data'!H117</f>
        <v>552.69281232790127</v>
      </c>
      <c r="E117">
        <f>'CO2 Concentration Data'!I117</f>
        <v>587.19746752769663</v>
      </c>
      <c r="F117">
        <f>'CO2 Concentration Data'!K117-'CO2 Concentration Data'!$N$2</f>
        <v>403.05067021434951</v>
      </c>
      <c r="J117">
        <f t="shared" si="10"/>
        <v>9.3986333333333327</v>
      </c>
      <c r="K117">
        <f t="shared" si="11"/>
        <v>1.036847080693686</v>
      </c>
      <c r="L117">
        <f t="shared" si="12"/>
        <v>0.73507251789800077</v>
      </c>
      <c r="M117">
        <f t="shared" si="13"/>
        <v>0.78932609546917631</v>
      </c>
    </row>
    <row r="118" spans="1:13" x14ac:dyDescent="0.25">
      <c r="A118">
        <f>'CO2 Concentration Data'!A118/60000</f>
        <v>9.5653000000000006</v>
      </c>
      <c r="C118">
        <f>'CO2 Concentration Data'!G118</f>
        <v>627.99342344995318</v>
      </c>
      <c r="D118">
        <f>'CO2 Concentration Data'!H118</f>
        <v>545.39183670910825</v>
      </c>
      <c r="E118">
        <f>'CO2 Concentration Data'!I118</f>
        <v>583.87200239817162</v>
      </c>
      <c r="F118">
        <f>'CO2 Concentration Data'!K118-'CO2 Concentration Data'!$N$2</f>
        <v>403.18876749294179</v>
      </c>
      <c r="J118">
        <f t="shared" si="10"/>
        <v>9.4819666666666684</v>
      </c>
      <c r="K118">
        <f t="shared" si="11"/>
        <v>0.9693001380171008</v>
      </c>
      <c r="L118">
        <f t="shared" si="12"/>
        <v>0.73623163155852323</v>
      </c>
      <c r="M118">
        <f t="shared" si="13"/>
        <v>0.78143605392263771</v>
      </c>
    </row>
    <row r="119" spans="1:13" x14ac:dyDescent="0.25">
      <c r="A119">
        <f>'CO2 Concentration Data'!A119/60000</f>
        <v>9.6486499999999999</v>
      </c>
      <c r="C119">
        <f>'CO2 Concentration Data'!G119</f>
        <v>642.2607684906958</v>
      </c>
      <c r="D119">
        <f>'CO2 Concentration Data'!H119</f>
        <v>546.04082412741172</v>
      </c>
      <c r="E119">
        <f>'CO2 Concentration Data'!I119</f>
        <v>591.0267491747951</v>
      </c>
      <c r="F119">
        <f>'CO2 Concentration Data'!K119-'CO2 Concentration Data'!$N$2</f>
        <v>403.24128421142876</v>
      </c>
      <c r="J119">
        <f t="shared" si="10"/>
        <v>9.5653166666666678</v>
      </c>
      <c r="K119">
        <f t="shared" si="11"/>
        <v>1.0644265040920708</v>
      </c>
      <c r="L119">
        <f t="shared" si="12"/>
        <v>0.7357623746783728</v>
      </c>
      <c r="M119">
        <f t="shared" si="13"/>
        <v>0.73610927891453071</v>
      </c>
    </row>
    <row r="120" spans="1:13" x14ac:dyDescent="0.25">
      <c r="A120">
        <f>'CO2 Concentration Data'!A120/60000</f>
        <v>9.7319999999999993</v>
      </c>
      <c r="C120">
        <f>'CO2 Concentration Data'!G120</f>
        <v>610.3903577420308</v>
      </c>
      <c r="D120">
        <f>'CO2 Concentration Data'!H120</f>
        <v>567.78147877861943</v>
      </c>
      <c r="E120">
        <f>'CO2 Concentration Data'!I120</f>
        <v>588.80977913986942</v>
      </c>
      <c r="F120">
        <f>'CO2 Concentration Data'!K120-'CO2 Concentration Data'!$N$2</f>
        <v>403.26267959458448</v>
      </c>
      <c r="J120">
        <f t="shared" si="10"/>
        <v>9.6486666666666672</v>
      </c>
      <c r="K120">
        <f t="shared" si="11"/>
        <v>1.0007802976452991</v>
      </c>
      <c r="L120">
        <f t="shared" si="12"/>
        <v>0.70337386190896989</v>
      </c>
      <c r="M120">
        <f t="shared" si="13"/>
        <v>0.75000728755473722</v>
      </c>
    </row>
    <row r="121" spans="1:13" x14ac:dyDescent="0.25">
      <c r="A121">
        <f>'CO2 Concentration Data'!A121/60000</f>
        <v>9.8153000000000006</v>
      </c>
      <c r="C121">
        <f>'CO2 Concentration Data'!G121</f>
        <v>620.71908917199175</v>
      </c>
      <c r="D121">
        <f>'CO2 Concentration Data'!H121</f>
        <v>549.61020017079431</v>
      </c>
      <c r="E121">
        <f>'CO2 Concentration Data'!I121</f>
        <v>591.63135721186529</v>
      </c>
      <c r="F121">
        <f>'CO2 Concentration Data'!K121-'CO2 Concentration Data'!$N$2</f>
        <v>403.49608435797529</v>
      </c>
      <c r="J121">
        <f t="shared" si="10"/>
        <v>9.7319500000000012</v>
      </c>
      <c r="K121">
        <f t="shared" si="11"/>
        <v>1.0698954630710023</v>
      </c>
      <c r="L121">
        <f t="shared" si="12"/>
        <v>0.70297730700377814</v>
      </c>
      <c r="M121">
        <f t="shared" si="13"/>
        <v>0.74584407657262719</v>
      </c>
    </row>
    <row r="122" spans="1:13" x14ac:dyDescent="0.25">
      <c r="A122">
        <f>'CO2 Concentration Data'!A122/60000</f>
        <v>9.8986333333333327</v>
      </c>
      <c r="C122">
        <f>'CO2 Concentration Data'!G122</f>
        <v>634.34338779208042</v>
      </c>
      <c r="D122">
        <f>'CO2 Concentration Data'!H122</f>
        <v>564.21210273523684</v>
      </c>
      <c r="E122">
        <f>'CO2 Concentration Data'!I122</f>
        <v>599.8946595459073</v>
      </c>
      <c r="F122">
        <f>'CO2 Concentration Data'!K122-'CO2 Concentration Data'!$N$2</f>
        <v>403.529149561118</v>
      </c>
      <c r="J122">
        <f t="shared" si="10"/>
        <v>9.8154333333333348</v>
      </c>
      <c r="K122">
        <f t="shared" si="11"/>
        <v>0.95447800694189766</v>
      </c>
      <c r="L122">
        <f t="shared" si="12"/>
        <v>0.68821377948881668</v>
      </c>
      <c r="M122">
        <f t="shared" si="13"/>
        <v>0.90087471147079545</v>
      </c>
    </row>
    <row r="123" spans="1:13" x14ac:dyDescent="0.25">
      <c r="A123">
        <f>'CO2 Concentration Data'!A123/60000</f>
        <v>9.9819999999999993</v>
      </c>
      <c r="C123">
        <f>'CO2 Concentration Data'!G123</f>
        <v>640.73354981987211</v>
      </c>
      <c r="D123">
        <f>'CO2 Concentration Data'!H123</f>
        <v>551.35432115521667</v>
      </c>
      <c r="E123">
        <f>'CO2 Concentration Data'!I123</f>
        <v>604.22782825053469</v>
      </c>
      <c r="F123">
        <f>'CO2 Concentration Data'!K123-'CO2 Concentration Data'!$N$2</f>
        <v>403.56999509809367</v>
      </c>
      <c r="J123">
        <f t="shared" si="10"/>
        <v>9.8986333333333327</v>
      </c>
      <c r="K123">
        <f t="shared" si="11"/>
        <v>0.87124553510531733</v>
      </c>
      <c r="L123">
        <f t="shared" si="12"/>
        <v>0.69684284700413335</v>
      </c>
      <c r="M123">
        <f t="shared" si="13"/>
        <v>0.80041540716873727</v>
      </c>
    </row>
    <row r="124" spans="1:13" x14ac:dyDescent="0.25">
      <c r="A124">
        <f>'CO2 Concentration Data'!A124/60000</f>
        <v>10.067033333333333</v>
      </c>
      <c r="C124">
        <f>'CO2 Concentration Data'!G124</f>
        <v>615.25330109899903</v>
      </c>
      <c r="D124">
        <f>'CO2 Concentration Data'!H124</f>
        <v>571.31028575668529</v>
      </c>
      <c r="E124">
        <f>'CO2 Concentration Data'!I124</f>
        <v>594.35221430432011</v>
      </c>
      <c r="F124">
        <f>'CO2 Concentration Data'!K124-'CO2 Concentration Data'!$N$2</f>
        <v>403.68669679902683</v>
      </c>
    </row>
    <row r="125" spans="1:13" x14ac:dyDescent="0.25">
      <c r="A125">
        <f>'CO2 Concentration Data'!A125/60000</f>
        <v>10.148683333333333</v>
      </c>
      <c r="C125">
        <f>'CO2 Concentration Data'!G125</f>
        <v>625.78300890038815</v>
      </c>
      <c r="D125">
        <f>'CO2 Concentration Data'!H125</f>
        <v>571.7564805776442</v>
      </c>
      <c r="E125">
        <f>'CO2 Concentration Data'!I125</f>
        <v>604.22782825053469</v>
      </c>
      <c r="F125">
        <f>'CO2 Concentration Data'!K125-'CO2 Concentration Data'!$N$2</f>
        <v>403.73921215598949</v>
      </c>
    </row>
    <row r="126" spans="1:13" x14ac:dyDescent="0.25">
      <c r="A126">
        <f>'CO2 Concentration Data'!A126/60000</f>
        <v>10.231999999999999</v>
      </c>
      <c r="C126">
        <f>'CO2 Concentration Data'!G126</f>
        <v>615.45428148939209</v>
      </c>
      <c r="D126">
        <f>'CO2 Concentration Data'!H126</f>
        <v>582.62678356667629</v>
      </c>
      <c r="E126">
        <f>'CO2 Concentration Data'!I126</f>
        <v>598.78617452844446</v>
      </c>
      <c r="F126">
        <f>'CO2 Concentration Data'!K126-'CO2 Concentration Data'!$N$2</f>
        <v>403.72948659282088</v>
      </c>
    </row>
    <row r="127" spans="1:13" x14ac:dyDescent="0.25">
      <c r="A127">
        <f>'CO2 Concentration Data'!A127/60000</f>
        <v>10.315333333333333</v>
      </c>
      <c r="C127">
        <f>'CO2 Concentration Data'!G127</f>
        <v>629.52064613974164</v>
      </c>
      <c r="D127">
        <f>'CO2 Concentration Data'!H127</f>
        <v>556.66776950987776</v>
      </c>
      <c r="E127">
        <f>'CO2 Concentration Data'!I127</f>
        <v>599.2899910460178</v>
      </c>
      <c r="F127">
        <f>'CO2 Concentration Data'!K127-'CO2 Concentration Data'!$N$2</f>
        <v>403.80339869446362</v>
      </c>
      <c r="K127" s="2">
        <f>AVERAGE(K3:K123)</f>
        <v>0.93044153274412889</v>
      </c>
      <c r="L127" s="2">
        <f t="shared" ref="L127:M127" si="14">AVERAGE(L3:L123)</f>
        <v>0.68269852593518621</v>
      </c>
      <c r="M127" s="2">
        <f t="shared" si="14"/>
        <v>0.77363707881124855</v>
      </c>
    </row>
    <row r="128" spans="1:13" x14ac:dyDescent="0.25">
      <c r="A128">
        <f>'CO2 Concentration Data'!A128/60000</f>
        <v>10.398633333333333</v>
      </c>
      <c r="C128">
        <f>'CO2 Concentration Data'!G128</f>
        <v>640.93448198268788</v>
      </c>
      <c r="D128">
        <f>'CO2 Concentration Data'!H128</f>
        <v>597.26929981348383</v>
      </c>
      <c r="E128">
        <f>'CO2 Concentration Data'!I128</f>
        <v>598.18150602855496</v>
      </c>
      <c r="F128">
        <f>'CO2 Concentration Data'!K128-'CO2 Concentration Data'!$N$2</f>
        <v>403.95122153622458</v>
      </c>
    </row>
    <row r="129" spans="1:6" x14ac:dyDescent="0.25">
      <c r="A129">
        <f>'CO2 Concentration Data'!A129/60000</f>
        <v>10.481983333333334</v>
      </c>
      <c r="C129">
        <f>'CO2 Concentration Data'!G129</f>
        <v>655.88506711078435</v>
      </c>
      <c r="D129">
        <f>'CO2 Concentration Data'!H129</f>
        <v>569.97179458400058</v>
      </c>
      <c r="E129">
        <f>'CO2 Concentration Data'!I129</f>
        <v>596.56919441638217</v>
      </c>
      <c r="F129">
        <f>'CO2 Concentration Data'!K129-'CO2 Concentration Data'!$N$2</f>
        <v>404.01346245635591</v>
      </c>
    </row>
    <row r="130" spans="1:6" x14ac:dyDescent="0.25">
      <c r="A130">
        <f>'CO2 Concentration Data'!A130/60000</f>
        <v>10.565300000000001</v>
      </c>
      <c r="C130">
        <f>'CO2 Concentration Data'!G130</f>
        <v>633.25827936013013</v>
      </c>
      <c r="D130">
        <f>'CO2 Concentration Data'!H130</f>
        <v>560.88613297156382</v>
      </c>
      <c r="E130">
        <f>'CO2 Concentration Data'!I130</f>
        <v>628.51373734662968</v>
      </c>
      <c r="F130">
        <f>'CO2 Concentration Data'!K130-'CO2 Concentration Data'!$N$2</f>
        <v>404.01346245635597</v>
      </c>
    </row>
    <row r="131" spans="1:6" x14ac:dyDescent="0.25">
      <c r="A131">
        <f>'CO2 Concentration Data'!A131/60000</f>
        <v>10.64865</v>
      </c>
      <c r="C131">
        <f>'CO2 Concentration Data'!G131</f>
        <v>669.9514317611339</v>
      </c>
      <c r="D131">
        <f>'CO2 Concentration Data'!H131</f>
        <v>579.54417140956923</v>
      </c>
      <c r="E131">
        <f>'CO2 Concentration Data'!I131</f>
        <v>623.5759001421128</v>
      </c>
      <c r="F131">
        <f>'CO2 Concentration Data'!K131-'CO2 Concentration Data'!$N$2</f>
        <v>403.94927611238541</v>
      </c>
    </row>
    <row r="132" spans="1:6" x14ac:dyDescent="0.25">
      <c r="A132">
        <f>'CO2 Concentration Data'!A132/60000</f>
        <v>10.731966666666667</v>
      </c>
      <c r="C132">
        <f>'CO2 Concentration Data'!G132</f>
        <v>666.85684094243459</v>
      </c>
      <c r="D132">
        <f>'CO2 Concentration Data'!H132</f>
        <v>563.76595253132621</v>
      </c>
      <c r="E132">
        <f>'CO2 Concentration Data'!I132</f>
        <v>630.73065699587278</v>
      </c>
      <c r="F132">
        <f>'CO2 Concentration Data'!K132-'CO2 Concentration Data'!$N$2</f>
        <v>403.68280634035528</v>
      </c>
    </row>
    <row r="133" spans="1:6" x14ac:dyDescent="0.25">
      <c r="A133">
        <f>'CO2 Concentration Data'!A133/60000</f>
        <v>10.815300000000001</v>
      </c>
      <c r="C133">
        <f>'CO2 Concentration Data'!G133</f>
        <v>654.55878060277655</v>
      </c>
      <c r="D133">
        <f>'CO2 Concentration Data'!H133</f>
        <v>566.24014633544641</v>
      </c>
      <c r="E133">
        <f>'CO2 Concentration Data'!I133</f>
        <v>647.25719112400088</v>
      </c>
      <c r="F133">
        <f>'CO2 Concentration Data'!K133-'CO2 Concentration Data'!$N$2</f>
        <v>403.42800619380887</v>
      </c>
    </row>
    <row r="134" spans="1:6" x14ac:dyDescent="0.25">
      <c r="A134">
        <f>'CO2 Concentration Data'!A134/60000</f>
        <v>10.89865</v>
      </c>
      <c r="C134">
        <f>'CO2 Concentration Data'!G134</f>
        <v>644.0291210289646</v>
      </c>
      <c r="D134">
        <f>'CO2 Concentration Data'!H134</f>
        <v>573.09497175032902</v>
      </c>
      <c r="E134">
        <f>'CO2 Concentration Data'!I134</f>
        <v>642.82324097701303</v>
      </c>
      <c r="F134">
        <f>'CO2 Concentration Data'!K134-'CO2 Concentration Data'!$N$2</f>
        <v>403.17320604726228</v>
      </c>
    </row>
    <row r="135" spans="1:6" x14ac:dyDescent="0.25">
      <c r="A135">
        <f>'CO2 Concentration Data'!A135/60000</f>
        <v>10.981966666666667</v>
      </c>
      <c r="C135">
        <f>'CO2 Concentration Data'!G135</f>
        <v>662.23503145291158</v>
      </c>
      <c r="D135">
        <f>'CO2 Concentration Data'!H135</f>
        <v>564.00931013789216</v>
      </c>
      <c r="E135">
        <f>'CO2 Concentration Data'!I135</f>
        <v>626.80057375214085</v>
      </c>
      <c r="F135">
        <f>'CO2 Concentration Data'!K135-'CO2 Concentration Data'!$N$2</f>
        <v>402.78030881662687</v>
      </c>
    </row>
    <row r="136" spans="1:6" x14ac:dyDescent="0.25">
      <c r="A136">
        <f>'CO2 Concentration Data'!A136/60000</f>
        <v>11.065300000000001</v>
      </c>
      <c r="C136">
        <f>'CO2 Concentration Data'!G136</f>
        <v>602.27204488059965</v>
      </c>
      <c r="D136">
        <f>'CO2 Concentration Data'!H136</f>
        <v>580.63930497568811</v>
      </c>
      <c r="E136">
        <f>'CO2 Concentration Data'!I136</f>
        <v>624.68438515957564</v>
      </c>
      <c r="F136">
        <f>'CO2 Concentration Data'!K136-'CO2 Concentration Data'!$N$2</f>
        <v>402.47104808378191</v>
      </c>
    </row>
    <row r="137" spans="1:6" x14ac:dyDescent="0.25">
      <c r="A137">
        <f>'CO2 Concentration Data'!A137/60000</f>
        <v>11.148633333333333</v>
      </c>
      <c r="C137">
        <f>'CO2 Concentration Data'!G137</f>
        <v>646.64144813173846</v>
      </c>
      <c r="D137">
        <f>'CO2 Concentration Data'!H137</f>
        <v>567.33532857470891</v>
      </c>
      <c r="E137">
        <f>'CO2 Concentration Data'!I137</f>
        <v>631.23453397626531</v>
      </c>
      <c r="F137">
        <f>'CO2 Concentration Data'!K137-'CO2 Concentration Data'!$N$2</f>
        <v>402.20457811724833</v>
      </c>
    </row>
    <row r="138" spans="1:6" x14ac:dyDescent="0.25">
      <c r="A138">
        <f>'CO2 Concentration Data'!A138/60000</f>
        <v>11.231966666666667</v>
      </c>
      <c r="C138">
        <f>'CO2 Concentration Data'!G138</f>
        <v>649.73603895043777</v>
      </c>
      <c r="D138">
        <f>'CO2 Concentration Data'!H138</f>
        <v>554.03130350058598</v>
      </c>
      <c r="E138">
        <f>'CO2 Concentration Data'!I138</f>
        <v>631.83914201333562</v>
      </c>
      <c r="F138">
        <f>'CO2 Concentration Data'!K138-'CO2 Concentration Data'!$N$2</f>
        <v>401.82140644978159</v>
      </c>
    </row>
    <row r="139" spans="1:6" x14ac:dyDescent="0.25">
      <c r="A139">
        <f>'CO2 Concentration Data'!A139/60000</f>
        <v>11.315316666666666</v>
      </c>
      <c r="C139">
        <f>'CO2 Concentration Data'!G139</f>
        <v>604.04039741886845</v>
      </c>
      <c r="D139">
        <f>'CO2 Concentration Data'!H139</f>
        <v>563.31980638351104</v>
      </c>
      <c r="E139">
        <f>'CO2 Concentration Data'!I139</f>
        <v>634.55999910579033</v>
      </c>
      <c r="F139">
        <f>'CO2 Concentration Data'!K139-'CO2 Concentration Data'!$N$2</f>
        <v>401.57633186640368</v>
      </c>
    </row>
    <row r="140" spans="1:6" x14ac:dyDescent="0.25">
      <c r="A140">
        <f>'CO2 Concentration Data'!A140/60000</f>
        <v>11.398633333333333</v>
      </c>
      <c r="C140">
        <f>'CO2 Concentration Data'!G140</f>
        <v>615.25330109899903</v>
      </c>
      <c r="D140">
        <f>'CO2 Concentration Data'!H140</f>
        <v>549.81299276813888</v>
      </c>
      <c r="E140">
        <f>'CO2 Concentration Data'!I140</f>
        <v>646.14870610653816</v>
      </c>
      <c r="F140">
        <f>'CO2 Concentration Data'!K140-'CO2 Concentration Data'!$N$2</f>
        <v>401.05506311484805</v>
      </c>
    </row>
    <row r="141" spans="1:6" x14ac:dyDescent="0.25">
      <c r="A141">
        <f>'CO2 Concentration Data'!A141/60000</f>
        <v>11.481983333333334</v>
      </c>
      <c r="C141">
        <f>'CO2 Concentration Data'!G141</f>
        <v>608.66220690839134</v>
      </c>
      <c r="D141">
        <f>'CO2 Concentration Data'!H141</f>
        <v>548.27166032496586</v>
      </c>
      <c r="E141">
        <f>'CO2 Concentration Data'!I141</f>
        <v>661.56670483152084</v>
      </c>
      <c r="F141">
        <f>'CO2 Concentration Data'!K141-'CO2 Concentration Data'!$N$2</f>
        <v>400.88390063311289</v>
      </c>
    </row>
    <row r="142" spans="1:6" x14ac:dyDescent="0.25">
      <c r="A142">
        <f>'CO2 Concentration Data'!A142/60000</f>
        <v>11.565283333333333</v>
      </c>
      <c r="C142">
        <f>'CO2 Concentration Data'!G142</f>
        <v>606.45179235882654</v>
      </c>
      <c r="D142">
        <f>'CO2 Concentration Data'!H142</f>
        <v>544.70228428158327</v>
      </c>
      <c r="E142">
        <f>'CO2 Concentration Data'!I142</f>
        <v>663.17906682937621</v>
      </c>
      <c r="F142">
        <f>'CO2 Concentration Data'!K142-'CO2 Concentration Data'!$N$2</f>
        <v>400.5765851296037</v>
      </c>
    </row>
    <row r="143" spans="1:6" x14ac:dyDescent="0.25">
      <c r="A143">
        <f>'CO2 Concentration Data'!A143/60000</f>
        <v>11.648716666666667</v>
      </c>
      <c r="C143">
        <f>'CO2 Concentration Data'!G143</f>
        <v>613.042886549434</v>
      </c>
      <c r="D143">
        <f>'CO2 Concentration Data'!H143</f>
        <v>550.25913891595417</v>
      </c>
      <c r="E143">
        <f>'CO2 Concentration Data'!I143</f>
        <v>663.17906682937621</v>
      </c>
      <c r="F143">
        <f>'CO2 Concentration Data'!K143-'CO2 Concentration Data'!$N$2</f>
        <v>400.43848785101136</v>
      </c>
    </row>
    <row r="144" spans="1:6" x14ac:dyDescent="0.25">
      <c r="A144">
        <f>'CO2 Concentration Data'!A144/60000</f>
        <v>11.732016666666667</v>
      </c>
      <c r="C144">
        <f>'CO2 Concentration Data'!G144</f>
        <v>641.61772207004174</v>
      </c>
      <c r="D144">
        <f>'CO2 Concentration Data'!H144</f>
        <v>563.31980638351104</v>
      </c>
      <c r="E144">
        <f>'CO2 Concentration Data'!I144</f>
        <v>662.07058181191337</v>
      </c>
      <c r="F144">
        <f>'CO2 Concentration Data'!K144-'CO2 Concentration Data'!$N$2</f>
        <v>400.27899518926324</v>
      </c>
    </row>
    <row r="145" spans="1:6" x14ac:dyDescent="0.25">
      <c r="A145">
        <f>'CO2 Concentration Data'!A145/60000</f>
        <v>11.815333333333333</v>
      </c>
      <c r="C145">
        <f>'CO2 Concentration Data'!G145</f>
        <v>580.32849721729929</v>
      </c>
      <c r="D145">
        <f>'CO2 Concentration Data'!H145</f>
        <v>545.14847910254218</v>
      </c>
      <c r="E145">
        <f>'CO2 Concentration Data'!I145</f>
        <v>667.00835855361117</v>
      </c>
      <c r="F145">
        <f>'CO2 Concentration Data'!K145-'CO2 Concentration Data'!$N$2</f>
        <v>400.1720178844779</v>
      </c>
    </row>
    <row r="146" spans="1:6" x14ac:dyDescent="0.25">
      <c r="A146">
        <f>'CO2 Concentration Data'!A146/60000</f>
        <v>11.8987</v>
      </c>
      <c r="C146">
        <f>'CO2 Concentration Data'!G146</f>
        <v>578.31901483055015</v>
      </c>
      <c r="D146">
        <f>'CO2 Concentration Data'!H146</f>
        <v>536.95516251497497</v>
      </c>
      <c r="E146">
        <f>'CO2 Concentration Data'!I146</f>
        <v>677.48858053689617</v>
      </c>
      <c r="F146">
        <f>'CO2 Concentration Data'!K146-'CO2 Concentration Data'!$N$2</f>
        <v>399.99112964507054</v>
      </c>
    </row>
    <row r="147" spans="1:6" x14ac:dyDescent="0.25">
      <c r="A147">
        <f>'CO2 Concentration Data'!A147/60000</f>
        <v>11.981999999999999</v>
      </c>
      <c r="C147">
        <f>'CO2 Concentration Data'!G147</f>
        <v>551.31159566643066</v>
      </c>
      <c r="D147">
        <f>'CO2 Concentration Data'!H147</f>
        <v>540.72732709960678</v>
      </c>
      <c r="E147">
        <f>'CO2 Concentration Data'!I147</f>
        <v>675.87626892472338</v>
      </c>
      <c r="F147">
        <f>'CO2 Concentration Data'!K147-'CO2 Concentration Data'!$N$2</f>
        <v>399.82191142015392</v>
      </c>
    </row>
    <row r="148" spans="1:6" x14ac:dyDescent="0.25">
      <c r="A148">
        <f>'CO2 Concentration Data'!A148/60000</f>
        <v>12.065333333333333</v>
      </c>
      <c r="C148">
        <f>'CO2 Concentration Data'!G148</f>
        <v>563.40867561569553</v>
      </c>
      <c r="D148">
        <f>'CO2 Concentration Data'!H148</f>
        <v>535.17047652133124</v>
      </c>
      <c r="E148">
        <f>'CO2 Concentration Data'!I148</f>
        <v>674.26389684973151</v>
      </c>
      <c r="F148">
        <f>'CO2 Concentration Data'!K148-'CO2 Concentration Data'!$N$2</f>
        <v>399.4601353303463</v>
      </c>
    </row>
    <row r="149" spans="1:6" x14ac:dyDescent="0.25">
      <c r="A149">
        <f>'CO2 Concentration Data'!A149/60000</f>
        <v>12.148683333333333</v>
      </c>
      <c r="C149">
        <f>'CO2 Concentration Data'!G149</f>
        <v>594.5958422580419</v>
      </c>
      <c r="D149">
        <f>'CO2 Concentration Data'!H149</f>
        <v>539.8349861308327</v>
      </c>
      <c r="E149">
        <f>'CO2 Concentration Data'!I149</f>
        <v>664.28756192397566</v>
      </c>
      <c r="F149">
        <f>'CO2 Concentration Data'!K149-'CO2 Concentration Data'!$N$2</f>
        <v>399.14115000685007</v>
      </c>
    </row>
    <row r="150" spans="1:6" x14ac:dyDescent="0.25">
      <c r="A150">
        <f>'CO2 Concentration Data'!A150/60000</f>
        <v>12.232033333333334</v>
      </c>
      <c r="C150">
        <f>'CO2 Concentration Data'!G150</f>
        <v>618.99093431938752</v>
      </c>
      <c r="D150">
        <f>'CO2 Concentration Data'!H150</f>
        <v>542.71480569059509</v>
      </c>
      <c r="E150">
        <f>'CO2 Concentration Data'!I150</f>
        <v>662.67518984898368</v>
      </c>
      <c r="F150">
        <f>'CO2 Concentration Data'!K150-'CO2 Concentration Data'!$N$2</f>
        <v>398.89801968029076</v>
      </c>
    </row>
    <row r="151" spans="1:6" x14ac:dyDescent="0.25">
      <c r="A151">
        <f>'CO2 Concentration Data'!A151/60000</f>
        <v>12.31535</v>
      </c>
      <c r="C151">
        <f>'CO2 Concentration Data'!G151</f>
        <v>653.03156193195287</v>
      </c>
      <c r="D151">
        <f>'CO2 Concentration Data'!H151</f>
        <v>539.8349861308327</v>
      </c>
      <c r="E151">
        <f>'CO2 Concentration Data'!I151</f>
        <v>654.91582495815339</v>
      </c>
      <c r="F151">
        <f>'CO2 Concentration Data'!K151-'CO2 Concentration Data'!$N$2</f>
        <v>398.79298779934459</v>
      </c>
    </row>
    <row r="152" spans="1:6" x14ac:dyDescent="0.25">
      <c r="A152">
        <f>'CO2 Concentration Data'!A152/60000</f>
        <v>12.398683333333333</v>
      </c>
      <c r="C152">
        <f>'CO2 Concentration Data'!G152</f>
        <v>623.81372419930358</v>
      </c>
      <c r="D152">
        <f>'CO2 Concentration Data'!H152</f>
        <v>576.2181529727527</v>
      </c>
      <c r="E152">
        <f>'CO2 Concentration Data'!I152</f>
        <v>652.19496786569869</v>
      </c>
      <c r="F152">
        <f>'CO2 Concentration Data'!K152-'CO2 Concentration Data'!$N$2</f>
        <v>398.59070300976077</v>
      </c>
    </row>
    <row r="153" spans="1:6" x14ac:dyDescent="0.25">
      <c r="A153">
        <f>'CO2 Concentration Data'!A153/60000</f>
        <v>12.481983333333334</v>
      </c>
      <c r="C153">
        <f>'CO2 Concentration Data'!G153</f>
        <v>594.79677442085767</v>
      </c>
      <c r="D153">
        <f>'CO2 Concentration Data'!H153</f>
        <v>547.58215657058463</v>
      </c>
      <c r="E153">
        <f>'CO2 Concentration Data'!I153</f>
        <v>650.48187481116554</v>
      </c>
      <c r="F153">
        <f>'CO2 Concentration Data'!K153-'CO2 Concentration Data'!$N$2</f>
        <v>398.43121034801266</v>
      </c>
    </row>
    <row r="154" spans="1:6" x14ac:dyDescent="0.25">
      <c r="A154">
        <f>'CO2 Concentration Data'!A154/60000</f>
        <v>12.565316666666666</v>
      </c>
      <c r="C154">
        <f>'CO2 Concentration Data'!G154</f>
        <v>651.06227723086829</v>
      </c>
      <c r="D154">
        <f>'CO2 Concentration Data'!H154</f>
        <v>562.22462414424854</v>
      </c>
      <c r="E154">
        <f>'CO2 Concentration Data'!I154</f>
        <v>646.6525226241115</v>
      </c>
      <c r="F154">
        <f>'CO2 Concentration Data'!K154-'CO2 Concentration Data'!$N$2</f>
        <v>398.20947676613332</v>
      </c>
    </row>
    <row r="155" spans="1:6" x14ac:dyDescent="0.25">
      <c r="A155">
        <f>'CO2 Concentration Data'!A155/60000</f>
        <v>12.6487</v>
      </c>
      <c r="C155">
        <f>'CO2 Concentration Data'!G155</f>
        <v>653.91573418212249</v>
      </c>
      <c r="D155">
        <f>'CO2 Concentration Data'!H155</f>
        <v>545.14847910254218</v>
      </c>
      <c r="E155">
        <f>'CO2 Concentration Data'!I155</f>
        <v>641.71475595955019</v>
      </c>
      <c r="F155">
        <f>'CO2 Concentration Data'!K155-'CO2 Concentration Data'!$N$2</f>
        <v>398.00913740038879</v>
      </c>
    </row>
    <row r="156" spans="1:6" x14ac:dyDescent="0.25">
      <c r="A156">
        <f>'CO2 Concentration Data'!A156/60000</f>
        <v>12.732083333333334</v>
      </c>
      <c r="C156">
        <f>'CO2 Concentration Data'!G156</f>
        <v>630.16368854143082</v>
      </c>
      <c r="D156">
        <f>'CO2 Concentration Data'!H156</f>
        <v>536.75237397372564</v>
      </c>
      <c r="E156">
        <f>'CO2 Concentration Data'!I156</f>
        <v>635.66848412325317</v>
      </c>
      <c r="F156">
        <f>'CO2 Concentration Data'!K156-'CO2 Concentration Data'!$N$2</f>
        <v>397.96634760659481</v>
      </c>
    </row>
    <row r="157" spans="1:6" x14ac:dyDescent="0.25">
      <c r="A157">
        <f>'CO2 Concentration Data'!A157/60000</f>
        <v>12.815383333333333</v>
      </c>
      <c r="C157">
        <f>'CO2 Concentration Data'!G157</f>
        <v>615.01217125051858</v>
      </c>
      <c r="D157">
        <f>'CO2 Concentration Data'!H157</f>
        <v>554.92364852545541</v>
      </c>
      <c r="E157">
        <f>'CO2 Concentration Data'!I157</f>
        <v>633.45151408832749</v>
      </c>
      <c r="F157">
        <f>'CO2 Concentration Data'!K157-'CO2 Concentration Data'!$N$2</f>
        <v>398.03053395056531</v>
      </c>
    </row>
    <row r="158" spans="1:6" x14ac:dyDescent="0.25">
      <c r="A158">
        <f>'CO2 Concentration Data'!A158/60000</f>
        <v>12.8987</v>
      </c>
      <c r="C158">
        <f>'CO2 Concentration Data'!G158</f>
        <v>676.74345811455714</v>
      </c>
      <c r="D158">
        <f>'CO2 Concentration Data'!H158</f>
        <v>572.20263078155483</v>
      </c>
      <c r="E158">
        <f>'CO2 Concentration Data'!I158</f>
        <v>624.68438515957564</v>
      </c>
      <c r="F158">
        <f>'CO2 Concentration Data'!K158-'CO2 Concentration Data'!$N$2</f>
        <v>398.17835679232638</v>
      </c>
    </row>
    <row r="159" spans="1:6" x14ac:dyDescent="0.25">
      <c r="A159">
        <f>'CO2 Concentration Data'!A159/60000</f>
        <v>12.982150000000001</v>
      </c>
      <c r="C159">
        <f>'CO2 Concentration Data'!G159</f>
        <v>680.92320559278403</v>
      </c>
      <c r="D159">
        <f>'CO2 Concentration Data'!H159</f>
        <v>559.58815813495676</v>
      </c>
      <c r="E159">
        <f>'CO2 Concentration Data'!I159</f>
        <v>626.29675723456751</v>
      </c>
      <c r="F159">
        <f>'CO2 Concentration Data'!K159-'CO2 Concentration Data'!$N$2</f>
        <v>398.28533409711184</v>
      </c>
    </row>
    <row r="160" spans="1:6" x14ac:dyDescent="0.25">
      <c r="A160">
        <f>'CO2 Concentration Data'!A160/60000</f>
        <v>13.065583333333333</v>
      </c>
      <c r="C160">
        <f>'CO2 Concentration Data'!G160</f>
        <v>652.14743389039575</v>
      </c>
      <c r="D160">
        <f>'CO2 Concentration Data'!H160</f>
        <v>550.0157813093881</v>
      </c>
      <c r="E160">
        <f>'CO2 Concentration Data'!I160</f>
        <v>632.34301899372815</v>
      </c>
      <c r="F160">
        <f>'CO2 Concentration Data'!K160-'CO2 Concentration Data'!$N$2</f>
        <v>398.37091601874164</v>
      </c>
    </row>
    <row r="161" spans="1:6" x14ac:dyDescent="0.25">
      <c r="A161">
        <f>'CO2 Concentration Data'!A161/60000</f>
        <v>13.15035</v>
      </c>
      <c r="C161">
        <f>'CO2 Concentration Data'!G161</f>
        <v>639.20632713008365</v>
      </c>
      <c r="D161">
        <f>'CO2 Concentration Data'!H161</f>
        <v>571.10749315934072</v>
      </c>
      <c r="E161">
        <f>'CO2 Concentration Data'!I161</f>
        <v>620.75431199298032</v>
      </c>
      <c r="F161">
        <f>'CO2 Concentration Data'!K161-'CO2 Concentration Data'!$N$2</f>
        <v>398.46816776035843</v>
      </c>
    </row>
    <row r="162" spans="1:6" x14ac:dyDescent="0.25">
      <c r="A162">
        <f>'CO2 Concentration Data'!A162/60000</f>
        <v>13.231999999999999</v>
      </c>
      <c r="C162">
        <f>'CO2 Concentration Data'!G162</f>
        <v>644.47118304026071</v>
      </c>
      <c r="D162">
        <f>'CO2 Concentration Data'!H162</f>
        <v>573.09497175032902</v>
      </c>
      <c r="E162">
        <f>'CO2 Concentration Data'!I162</f>
        <v>628.51373734662968</v>
      </c>
      <c r="F162">
        <f>'CO2 Concentration Data'!K162-'CO2 Concentration Data'!$N$2</f>
        <v>398.62766042210654</v>
      </c>
    </row>
    <row r="163" spans="1:6" x14ac:dyDescent="0.25">
      <c r="A163">
        <f>'CO2 Concentration Data'!A163/60000</f>
        <v>13.315416666666666</v>
      </c>
      <c r="C163">
        <f>'CO2 Concentration Data'!G163</f>
        <v>658.93946024381921</v>
      </c>
      <c r="D163">
        <f>'CO2 Concentration Data'!H163</f>
        <v>547.37931530009632</v>
      </c>
      <c r="E163">
        <f>'CO2 Concentration Data'!I163</f>
        <v>627.9090688467403</v>
      </c>
      <c r="F163">
        <f>'CO2 Concentration Data'!K163-'CO2 Concentration Data'!$N$2</f>
        <v>398.78715308385455</v>
      </c>
    </row>
    <row r="164" spans="1:6" x14ac:dyDescent="0.25">
      <c r="A164">
        <f>'CO2 Concentration Data'!A164/60000</f>
        <v>13.398683333333333</v>
      </c>
      <c r="C164">
        <f>'CO2 Concentration Data'!G164</f>
        <v>652.79043208347252</v>
      </c>
      <c r="D164">
        <f>'CO2 Concentration Data'!H164</f>
        <v>565.55064258106518</v>
      </c>
      <c r="E164">
        <f>'CO2 Concentration Data'!I164</f>
        <v>617.42884686345531</v>
      </c>
      <c r="F164">
        <f>'CO2 Concentration Data'!K164-'CO2 Concentration Data'!$N$2</f>
        <v>398.97971231026986</v>
      </c>
    </row>
    <row r="165" spans="1:6" x14ac:dyDescent="0.25">
      <c r="A165">
        <f>'CO2 Concentration Data'!A165/60000</f>
        <v>13.482016666666667</v>
      </c>
      <c r="C165">
        <f>'CO2 Concentration Data'!G165</f>
        <v>629.72157830255742</v>
      </c>
      <c r="D165">
        <f>'CO2 Concentration Data'!H165</f>
        <v>563.11696511302273</v>
      </c>
      <c r="E165">
        <f>'CO2 Concentration Data'!I165</f>
        <v>629.62216190127344</v>
      </c>
      <c r="F165">
        <f>'CO2 Concentration Data'!K165-'CO2 Concentration Data'!$N$2</f>
        <v>399.13920497201786</v>
      </c>
    </row>
    <row r="166" spans="1:6" x14ac:dyDescent="0.25">
      <c r="A166">
        <f>'CO2 Concentration Data'!A166/60000</f>
        <v>13.56535</v>
      </c>
      <c r="C166">
        <f>'CO2 Concentration Data'!G166</f>
        <v>649.29392469259949</v>
      </c>
      <c r="D166">
        <f>'CO2 Concentration Data'!H166</f>
        <v>594.3894761976261</v>
      </c>
      <c r="E166">
        <f>'CO2 Concentration Data'!I166</f>
        <v>635.66848412325317</v>
      </c>
      <c r="F166">
        <f>'CO2 Concentration Data'!K166-'CO2 Concentration Data'!$N$2</f>
        <v>399.27730341763117</v>
      </c>
    </row>
    <row r="167" spans="1:6" x14ac:dyDescent="0.25">
      <c r="A167">
        <f>'CO2 Concentration Data'!A167/60000</f>
        <v>13.6487</v>
      </c>
      <c r="C167">
        <f>'CO2 Concentration Data'!G167</f>
        <v>645.55629147221089</v>
      </c>
      <c r="D167">
        <f>'CO2 Concentration Data'!H167</f>
        <v>604.57027543227684</v>
      </c>
      <c r="E167">
        <f>'CO2 Concentration Data'!I167</f>
        <v>622.46741512465007</v>
      </c>
      <c r="F167">
        <f>'CO2 Concentration Data'!K167-'CO2 Concentration Data'!$N$2</f>
        <v>399.49125802720215</v>
      </c>
    </row>
    <row r="168" spans="1:6" x14ac:dyDescent="0.25">
      <c r="A168">
        <f>'CO2 Concentration Data'!A168/60000</f>
        <v>13.732066666666666</v>
      </c>
      <c r="C168">
        <f>'CO2 Concentration Data'!G168</f>
        <v>658.09548166034926</v>
      </c>
      <c r="D168">
        <f>'CO2 Concentration Data'!H168</f>
        <v>589.07597916982127</v>
      </c>
      <c r="E168">
        <f>'CO2 Concentration Data'!I168</f>
        <v>622.46741512465007</v>
      </c>
      <c r="F168">
        <f>'CO2 Concentration Data'!K168-'CO2 Concentration Data'!$N$2</f>
        <v>399.6818716352746</v>
      </c>
    </row>
    <row r="169" spans="1:6" x14ac:dyDescent="0.25">
      <c r="A169">
        <f>'CO2 Concentration Data'!A169/60000</f>
        <v>13.815416666666666</v>
      </c>
      <c r="C169">
        <f>'CO2 Concentration Data'!G169</f>
        <v>647.96768641216897</v>
      </c>
      <c r="D169">
        <f>'CO2 Concentration Data'!H169</f>
        <v>578.6518263846998</v>
      </c>
      <c r="E169">
        <f>'CO2 Concentration Data'!I169</f>
        <v>621.35892003005063</v>
      </c>
      <c r="F169">
        <f>'CO2 Concentration Data'!K169-'CO2 Concentration Data'!$N$2</f>
        <v>400.02225234192639</v>
      </c>
    </row>
    <row r="170" spans="1:6" x14ac:dyDescent="0.25">
      <c r="A170">
        <f>'CO2 Concentration Data'!A170/60000</f>
        <v>13.900216666666667</v>
      </c>
      <c r="C170">
        <f>'CO2 Concentration Data'!G170</f>
        <v>664.8875120327375</v>
      </c>
      <c r="D170">
        <f>'CO2 Concentration Data'!H170</f>
        <v>559.79099534934983</v>
      </c>
      <c r="E170">
        <f>'CO2 Concentration Data'!I170</f>
        <v>620.25043501258779</v>
      </c>
      <c r="F170">
        <f>'CO2 Concentration Data'!K170-'CO2 Concentration Data'!$N$2</f>
        <v>400.06504330274129</v>
      </c>
    </row>
    <row r="171" spans="1:6" x14ac:dyDescent="0.25">
      <c r="A171">
        <f>'CO2 Concentration Data'!A171/60000</f>
        <v>13.982033333333334</v>
      </c>
      <c r="C171">
        <f>'CO2 Concentration Data'!G171</f>
        <v>653.67460433364215</v>
      </c>
      <c r="D171">
        <f>'CO2 Concentration Data'!H171</f>
        <v>577.51612375326442</v>
      </c>
      <c r="E171">
        <f>'CO2 Concentration Data'!I171</f>
        <v>618.53733188091815</v>
      </c>
      <c r="F171">
        <f>'CO2 Concentration Data'!K171-'CO2 Concentration Data'!$N$2</f>
        <v>400.3723586117469</v>
      </c>
    </row>
    <row r="172" spans="1:6" x14ac:dyDescent="0.25">
      <c r="A172">
        <f>'CO2 Concentration Data'!A172/60000</f>
        <v>14.06535</v>
      </c>
      <c r="C172">
        <f>'CO2 Concentration Data'!G172</f>
        <v>661.14987479338401</v>
      </c>
      <c r="D172">
        <f>'CO2 Concentration Data'!H172</f>
        <v>577.31328653887135</v>
      </c>
      <c r="E172">
        <f>'CO2 Concentration Data'!I172</f>
        <v>616.92503034588185</v>
      </c>
      <c r="F172">
        <f>'CO2 Concentration Data'!K172-'CO2 Concentration Data'!$N$2</f>
        <v>400.52212571032635</v>
      </c>
    </row>
    <row r="173" spans="1:6" x14ac:dyDescent="0.25">
      <c r="A173">
        <f>'CO2 Concentration Data'!A173/60000</f>
        <v>14.148716666666667</v>
      </c>
      <c r="C173">
        <f>'CO2 Concentration Data'!G173</f>
        <v>644.0291210289646</v>
      </c>
      <c r="D173">
        <f>'CO2 Concentration Data'!H173</f>
        <v>557.35732193740262</v>
      </c>
      <c r="E173">
        <f>'CO2 Concentration Data'!I173</f>
        <v>617.42884686345531</v>
      </c>
      <c r="F173">
        <f>'CO2 Concentration Data'!K173-'CO2 Concentration Data'!$N$2</f>
        <v>400.58631224880043</v>
      </c>
    </row>
    <row r="174" spans="1:6" x14ac:dyDescent="0.25">
      <c r="A174">
        <f>'CO2 Concentration Data'!A174/60000</f>
        <v>14.232049999999999</v>
      </c>
      <c r="C174">
        <f>'CO2 Concentration Data'!G174</f>
        <v>633.70034137142636</v>
      </c>
      <c r="D174">
        <f>'CO2 Concentration Data'!H174</f>
        <v>573.29776434767348</v>
      </c>
      <c r="E174">
        <f>'CO2 Concentration Data'!I174</f>
        <v>617.42884686345531</v>
      </c>
      <c r="F174">
        <f>'CO2 Concentration Data'!K174-'CO2 Concentration Data'!$N$2</f>
        <v>400.35290767991313</v>
      </c>
    </row>
    <row r="175" spans="1:6" x14ac:dyDescent="0.25">
      <c r="A175">
        <f>'CO2 Concentration Data'!A175/60000</f>
        <v>14.315366666666666</v>
      </c>
      <c r="C175">
        <f>'CO2 Concentration Data'!G175</f>
        <v>644.91329327913422</v>
      </c>
      <c r="D175">
        <f>'CO2 Concentration Data'!H175</f>
        <v>571.99983818421026</v>
      </c>
      <c r="E175">
        <f>'CO2 Concentration Data'!I175</f>
        <v>620.25043501258779</v>
      </c>
      <c r="F175">
        <f>'CO2 Concentration Data'!K175-'CO2 Concentration Data'!$N$2</f>
        <v>400.1836894549964</v>
      </c>
    </row>
    <row r="176" spans="1:6" x14ac:dyDescent="0.25">
      <c r="A176">
        <f>'CO2 Concentration Data'!A176/60000</f>
        <v>14.398683333333333</v>
      </c>
      <c r="C176">
        <f>'CO2 Concentration Data'!G176</f>
        <v>636.75478273203839</v>
      </c>
      <c r="D176">
        <f>'CO2 Concentration Data'!H176</f>
        <v>594.14611859106014</v>
      </c>
      <c r="E176">
        <f>'CO2 Concentration Data'!I176</f>
        <v>619.64582697551737</v>
      </c>
      <c r="F176">
        <f>'CO2 Concentration Data'!K176-'CO2 Concentration Data'!$N$2</f>
        <v>400.11950427804675</v>
      </c>
    </row>
    <row r="177" spans="1:6" x14ac:dyDescent="0.25">
      <c r="A177">
        <f>'CO2 Concentration Data'!A177/60000</f>
        <v>14.482416666666667</v>
      </c>
      <c r="C177">
        <f>'CO2 Concentration Data'!G177</f>
        <v>649.73603895043777</v>
      </c>
      <c r="D177">
        <f>'CO2 Concentration Data'!H177</f>
        <v>602.1365979642344</v>
      </c>
      <c r="E177">
        <f>'CO2 Concentration Data'!I177</f>
        <v>610.87869804676563</v>
      </c>
      <c r="F177">
        <f>'CO2 Concentration Data'!K177-'CO2 Concentration Data'!$N$2</f>
        <v>400.19536063650787</v>
      </c>
    </row>
    <row r="178" spans="1:6" x14ac:dyDescent="0.25">
      <c r="A178">
        <f>'CO2 Concentration Data'!A178/60000</f>
        <v>14.56535</v>
      </c>
      <c r="C178">
        <f>'CO2 Concentration Data'!G178</f>
        <v>653.03156193195287</v>
      </c>
      <c r="D178">
        <f>'CO2 Concentration Data'!H178</f>
        <v>606.5577499671698</v>
      </c>
      <c r="E178">
        <f>'CO2 Concentration Data'!I178</f>
        <v>618.03345490052561</v>
      </c>
      <c r="F178">
        <f>'CO2 Concentration Data'!K178-'CO2 Concentration Data'!$N$2</f>
        <v>400.17396505884869</v>
      </c>
    </row>
    <row r="179" spans="1:6" x14ac:dyDescent="0.25">
      <c r="A179">
        <f>'CO2 Concentration Data'!A179/60000</f>
        <v>14.648683333333333</v>
      </c>
      <c r="C179">
        <f>'CO2 Concentration Data'!G179</f>
        <v>673.89000116330294</v>
      </c>
      <c r="D179">
        <f>'CO2 Concentration Data'!H179</f>
        <v>607.69345259860529</v>
      </c>
      <c r="E179">
        <f>'CO2 Concentration Data'!I179</f>
        <v>619.14193991798845</v>
      </c>
      <c r="F179">
        <f>'CO2 Concentration Data'!K179-'CO2 Concentration Data'!$N$2</f>
        <v>400.17396505884869</v>
      </c>
    </row>
    <row r="180" spans="1:6" x14ac:dyDescent="0.25">
      <c r="A180">
        <f>'CO2 Concentration Data'!A180/60000</f>
        <v>14.732016666666667</v>
      </c>
      <c r="C180">
        <f>'CO2 Concentration Data'!G180</f>
        <v>694.10539397399918</v>
      </c>
      <c r="D180">
        <f>'CO2 Concentration Data'!H180</f>
        <v>574.43346292301362</v>
      </c>
      <c r="E180">
        <f>'CO2 Concentration Data'!I180</f>
        <v>603.11934323307185</v>
      </c>
      <c r="F180">
        <f>'CO2 Concentration Data'!K180-'CO2 Concentration Data'!$N$2</f>
        <v>400.05726335791542</v>
      </c>
    </row>
    <row r="181" spans="1:6" x14ac:dyDescent="0.25">
      <c r="A181">
        <f>'CO2 Concentration Data'!A181/60000</f>
        <v>14.815366666666666</v>
      </c>
      <c r="C181">
        <f>'CO2 Concentration Data'!G181</f>
        <v>721.99703763483035</v>
      </c>
      <c r="D181">
        <f>'CO2 Concentration Data'!H181</f>
        <v>594.83562640153662</v>
      </c>
      <c r="E181">
        <f>'CO2 Concentration Data'!I181</f>
        <v>606.44480836259686</v>
      </c>
      <c r="F181">
        <f>'CO2 Concentration Data'!K181-'CO2 Concentration Data'!$N$2</f>
        <v>399.90749625933597</v>
      </c>
    </row>
    <row r="182" spans="1:6" x14ac:dyDescent="0.25">
      <c r="A182">
        <f>'CO2 Concentration Data'!A182/60000</f>
        <v>14.8987</v>
      </c>
      <c r="C182">
        <f>'CO2 Concentration Data'!G182</f>
        <v>713.23567835274514</v>
      </c>
      <c r="D182">
        <f>'CO2 Concentration Data'!H182</f>
        <v>590.61731161299429</v>
      </c>
      <c r="E182">
        <f>'CO2 Concentration Data'!I182</f>
        <v>618.03345490052561</v>
      </c>
      <c r="F182">
        <f>'CO2 Concentration Data'!K182-'CO2 Concentration Data'!$N$2</f>
        <v>399.85303547853403</v>
      </c>
    </row>
    <row r="183" spans="1:6" x14ac:dyDescent="0.25">
      <c r="A183">
        <f>'CO2 Concentration Data'!A183/60000</f>
        <v>14.982016666666667</v>
      </c>
      <c r="C183">
        <f>'CO2 Concentration Data'!G183</f>
        <v>673.44793513304205</v>
      </c>
      <c r="D183">
        <f>'CO2 Concentration Data'!H183</f>
        <v>587.73748799713655</v>
      </c>
      <c r="E183">
        <f>'CO2 Concentration Data'!I183</f>
        <v>648.36568621860033</v>
      </c>
      <c r="F183">
        <f>'CO2 Concentration Data'!K183-'CO2 Concentration Data'!$N$2</f>
        <v>400.02419912729005</v>
      </c>
    </row>
    <row r="184" spans="1:6" x14ac:dyDescent="0.25">
      <c r="A184">
        <f>'CO2 Concentration Data'!A184/60000</f>
        <v>15.06535</v>
      </c>
      <c r="C184">
        <f>'CO2 Concentration Data'!G184</f>
        <v>645.99840171108428</v>
      </c>
      <c r="D184">
        <f>'CO2 Concentration Data'!H184</f>
        <v>588.6298330220061</v>
      </c>
      <c r="E184">
        <f>'CO2 Concentration Data'!I184</f>
        <v>635.66848412325317</v>
      </c>
      <c r="F184">
        <f>'CO2 Concentration Data'!K184-'CO2 Concentration Data'!$N$2</f>
        <v>400.22648274985301</v>
      </c>
    </row>
    <row r="185" spans="1:6" x14ac:dyDescent="0.25">
      <c r="A185">
        <f>'CO2 Concentration Data'!A185/60000</f>
        <v>15.148883333333334</v>
      </c>
      <c r="C185">
        <f>'CO2 Concentration Data'!G185</f>
        <v>647.96768641216897</v>
      </c>
      <c r="D185">
        <f>'CO2 Concentration Data'!H185</f>
        <v>576.2181529727527</v>
      </c>
      <c r="E185">
        <f>'CO2 Concentration Data'!I185</f>
        <v>632.34301899372815</v>
      </c>
      <c r="F185">
        <f>'CO2 Concentration Data'!K185-'CO2 Concentration Data'!$N$2</f>
        <v>400.51240267570296</v>
      </c>
    </row>
    <row r="186" spans="1:6" x14ac:dyDescent="0.25">
      <c r="A186">
        <f>'CO2 Concentration Data'!A186/60000</f>
        <v>15.232033333333334</v>
      </c>
      <c r="C186">
        <f>'CO2 Concentration Data'!G186</f>
        <v>628.63646987060713</v>
      </c>
      <c r="D186">
        <f>'CO2 Concentration Data'!H186</f>
        <v>601.04146439811575</v>
      </c>
      <c r="E186">
        <f>'CO2 Concentration Data'!I186</f>
        <v>637.88546423531534</v>
      </c>
      <c r="F186">
        <f>'CO2 Concentration Data'!K186-'CO2 Concentration Data'!$N$2</f>
        <v>400.72441186143453</v>
      </c>
    </row>
    <row r="187" spans="1:6" x14ac:dyDescent="0.25">
      <c r="A187">
        <f>'CO2 Concentration Data'!A187/60000</f>
        <v>15.3154</v>
      </c>
      <c r="C187">
        <f>'CO2 Concentration Data'!G187</f>
        <v>647.76675424935308</v>
      </c>
      <c r="D187">
        <f>'CO2 Concentration Data'!H187</f>
        <v>581.73443854180675</v>
      </c>
      <c r="E187">
        <f>'CO2 Concentration Data'!I187</f>
        <v>628.51373734662968</v>
      </c>
      <c r="F187">
        <f>'CO2 Concentration Data'!K187-'CO2 Concentration Data'!$N$2</f>
        <v>400.74580743909371</v>
      </c>
    </row>
    <row r="188" spans="1:6" x14ac:dyDescent="0.25">
      <c r="A188">
        <f>'CO2 Concentration Data'!A188/60000</f>
        <v>15.398816666666667</v>
      </c>
      <c r="C188">
        <f>'CO2 Concentration Data'!G188</f>
        <v>626.66718516952267</v>
      </c>
      <c r="D188">
        <f>'CO2 Concentration Data'!H188</f>
        <v>597.715445961299</v>
      </c>
      <c r="E188">
        <f>'CO2 Concentration Data'!I188</f>
        <v>627.9090688467403</v>
      </c>
      <c r="F188">
        <f>'CO2 Concentration Data'!K188-'CO2 Concentration Data'!$N$2</f>
        <v>400.43654670624875</v>
      </c>
    </row>
    <row r="189" spans="1:6" x14ac:dyDescent="0.25">
      <c r="A189">
        <f>'CO2 Concentration Data'!A189/60000</f>
        <v>15.482083333333334</v>
      </c>
      <c r="C189">
        <f>'CO2 Concentration Data'!G189</f>
        <v>645.99840171108428</v>
      </c>
      <c r="D189">
        <f>'CO2 Concentration Data'!H189</f>
        <v>573.29776434767348</v>
      </c>
      <c r="E189">
        <f>'CO2 Concentration Data'!I189</f>
        <v>625.18827221710467</v>
      </c>
      <c r="F189">
        <f>'CO2 Concentration Data'!K189-'CO2 Concentration Data'!$N$2</f>
        <v>400.23620734050417</v>
      </c>
    </row>
    <row r="190" spans="1:6" x14ac:dyDescent="0.25">
      <c r="A190">
        <f>'CO2 Concentration Data'!A190/60000</f>
        <v>15.56535</v>
      </c>
      <c r="C190">
        <f>'CO2 Concentration Data'!G190</f>
        <v>667.98214706004933</v>
      </c>
      <c r="D190">
        <f>'CO2 Concentration Data'!H190</f>
        <v>573.29776434767348</v>
      </c>
      <c r="E190">
        <f>'CO2 Concentration Data'!I190</f>
        <v>622.97129210504249</v>
      </c>
      <c r="F190">
        <f>'CO2 Concentration Data'!K190-'CO2 Concentration Data'!$N$2</f>
        <v>399.99113275712637</v>
      </c>
    </row>
    <row r="191" spans="1:6" x14ac:dyDescent="0.25">
      <c r="A191">
        <f>'CO2 Concentration Data'!A191/60000</f>
        <v>15.64865</v>
      </c>
      <c r="C191">
        <f>'CO2 Concentration Data'!G191</f>
        <v>638.96519728160331</v>
      </c>
      <c r="D191">
        <f>'CO2 Concentration Data'!H191</f>
        <v>579.54417140956923</v>
      </c>
      <c r="E191">
        <f>'CO2 Concentration Data'!I191</f>
        <v>625.69208873467801</v>
      </c>
      <c r="F191">
        <f>'CO2 Concentration Data'!K191-'CO2 Concentration Data'!$N$2</f>
        <v>399.72660685290776</v>
      </c>
    </row>
    <row r="192" spans="1:6" x14ac:dyDescent="0.25">
      <c r="A192">
        <f>'CO2 Concentration Data'!A192/60000</f>
        <v>15.731999999999999</v>
      </c>
      <c r="C192">
        <f>'CO2 Concentration Data'!G192</f>
        <v>610.3903577420308</v>
      </c>
      <c r="D192">
        <f>'CO2 Concentration Data'!H192</f>
        <v>595.48460976374486</v>
      </c>
      <c r="E192">
        <f>'CO2 Concentration Data'!I192</f>
        <v>626.29675723456751</v>
      </c>
      <c r="F192">
        <f>'CO2 Concentration Data'!K192-'CO2 Concentration Data'!$N$2</f>
        <v>399.59823416496658</v>
      </c>
    </row>
    <row r="193" spans="1:6" x14ac:dyDescent="0.25">
      <c r="A193">
        <f>'CO2 Concentration Data'!A193/60000</f>
        <v>15.815333333333333</v>
      </c>
      <c r="C193">
        <f>'CO2 Concentration Data'!G193</f>
        <v>673.68906498152239</v>
      </c>
      <c r="D193">
        <f>'CO2 Concentration Data'!H193</f>
        <v>576.42099018714566</v>
      </c>
      <c r="E193">
        <f>'CO2 Concentration Data'!I193</f>
        <v>622.97129210504249</v>
      </c>
      <c r="F193">
        <f>'CO2 Concentration Data'!K193-'CO2 Concentration Data'!$N$2</f>
        <v>399.58656434497959</v>
      </c>
    </row>
    <row r="194" spans="1:6" x14ac:dyDescent="0.25">
      <c r="A194">
        <f>'CO2 Concentration Data'!A194/60000</f>
        <v>15.898666666666667</v>
      </c>
      <c r="C194">
        <f>'CO2 Concentration Data'!G194</f>
        <v>664.00333576360299</v>
      </c>
      <c r="D194">
        <f>'CO2 Concentration Data'!H194</f>
        <v>576.42099018714566</v>
      </c>
      <c r="E194">
        <f>'CO2 Concentration Data'!I194</f>
        <v>624.07977712250533</v>
      </c>
      <c r="F194">
        <f>'CO2 Concentration Data'!K194-'CO2 Concentration Data'!$N$2</f>
        <v>399.55544437117271</v>
      </c>
    </row>
    <row r="195" spans="1:6" x14ac:dyDescent="0.25">
      <c r="A195">
        <f>'CO2 Concentration Data'!A195/60000</f>
        <v>15.981999999999999</v>
      </c>
      <c r="C195">
        <f>'CO2 Concentration Data'!G195</f>
        <v>680.03902932364963</v>
      </c>
      <c r="D195">
        <f>'CO2 Concentration Data'!H195</f>
        <v>575.32580794788316</v>
      </c>
      <c r="E195">
        <f>'CO2 Concentration Data'!I195</f>
        <v>622.97129210504249</v>
      </c>
      <c r="F195">
        <f>'CO2 Concentration Data'!K195-'CO2 Concentration Data'!$N$2</f>
        <v>399.51265341035776</v>
      </c>
    </row>
    <row r="196" spans="1:6" x14ac:dyDescent="0.25">
      <c r="A196">
        <f>'CO2 Concentration Data'!A196/60000</f>
        <v>16.065333333333335</v>
      </c>
      <c r="C196">
        <f>'CO2 Concentration Data'!G196</f>
        <v>661.14987479338401</v>
      </c>
      <c r="D196">
        <f>'CO2 Concentration Data'!H196</f>
        <v>570.21515219056664</v>
      </c>
      <c r="E196">
        <f>'CO2 Concentration Data'!I196</f>
        <v>621.86280708757965</v>
      </c>
      <c r="F196">
        <f>'CO2 Concentration Data'!K196-'CO2 Concentration Data'!$N$2</f>
        <v>399.49125783269858</v>
      </c>
    </row>
    <row r="197" spans="1:6" x14ac:dyDescent="0.25">
      <c r="A197">
        <f>'CO2 Concentration Data'!A197/60000</f>
        <v>16.148683333333334</v>
      </c>
      <c r="C197">
        <f>'CO2 Concentration Data'!G197</f>
        <v>663.36033757052633</v>
      </c>
      <c r="D197">
        <f>'CO2 Concentration Data'!H197</f>
        <v>582.42399502542696</v>
      </c>
      <c r="E197">
        <f>'CO2 Concentration Data'!I197</f>
        <v>631.23453397626531</v>
      </c>
      <c r="F197">
        <f>'CO2 Concentration Data'!K197-'CO2 Concentration Data'!$N$2</f>
        <v>399.45819126803144</v>
      </c>
    </row>
    <row r="198" spans="1:6" x14ac:dyDescent="0.25">
      <c r="A198">
        <f>'CO2 Concentration Data'!A198/60000</f>
        <v>16.232016666666667</v>
      </c>
      <c r="C198">
        <f>'CO2 Concentration Data'!G198</f>
        <v>696.7579187624375</v>
      </c>
      <c r="D198">
        <f>'CO2 Concentration Data'!H198</f>
        <v>587.73748799713655</v>
      </c>
      <c r="E198">
        <f>'CO2 Concentration Data'!I198</f>
        <v>629.01755386420302</v>
      </c>
      <c r="F198">
        <f>'CO2 Concentration Data'!K198-'CO2 Concentration Data'!$N$2</f>
        <v>399.44652028102354</v>
      </c>
    </row>
    <row r="199" spans="1:6" x14ac:dyDescent="0.25">
      <c r="A199">
        <f>'CO2 Concentration Data'!A199/60000</f>
        <v>16.315333333333335</v>
      </c>
      <c r="C199">
        <f>'CO2 Concentration Data'!G199</f>
        <v>651.70532365152235</v>
      </c>
      <c r="D199">
        <f>'CO2 Concentration Data'!H199</f>
        <v>594.3894761976261</v>
      </c>
      <c r="E199">
        <f>'CO2 Concentration Data'!I199</f>
        <v>625.18827221710467</v>
      </c>
      <c r="F199">
        <f>'CO2 Concentration Data'!K199-'CO2 Concentration Data'!$N$2</f>
        <v>399.22478553212329</v>
      </c>
    </row>
    <row r="200" spans="1:6" x14ac:dyDescent="0.25">
      <c r="A200">
        <f>'CO2 Concentration Data'!A200/60000</f>
        <v>16.39875</v>
      </c>
      <c r="C200">
        <f>'CO2 Concentration Data'!G200</f>
        <v>688.39847605252601</v>
      </c>
      <c r="D200">
        <f>'CO2 Concentration Data'!H200</f>
        <v>576.62378278449023</v>
      </c>
      <c r="E200">
        <f>'CO2 Concentration Data'!I200</f>
        <v>626.80057375214085</v>
      </c>
      <c r="F200">
        <f>'CO2 Concentration Data'!K200-'CO2 Concentration Data'!$N$2</f>
        <v>399.00110652640461</v>
      </c>
    </row>
    <row r="201" spans="1:6" x14ac:dyDescent="0.25">
      <c r="A201">
        <f>'CO2 Concentration Data'!A201/60000</f>
        <v>16.482083333333332</v>
      </c>
      <c r="C201">
        <f>'CO2 Concentration Data'!G201</f>
        <v>680.48109535391063</v>
      </c>
      <c r="D201">
        <f>'CO2 Concentration Data'!H201</f>
        <v>592.84814781054843</v>
      </c>
      <c r="E201">
        <f>'CO2 Concentration Data'!I201</f>
        <v>619.14193991798845</v>
      </c>
      <c r="F201">
        <f>'CO2 Concentration Data'!K201-'CO2 Concentration Data'!$N$2</f>
        <v>398.88440482547139</v>
      </c>
    </row>
    <row r="202" spans="1:6" x14ac:dyDescent="0.25">
      <c r="A202">
        <f>'CO2 Concentration Data'!A202/60000</f>
        <v>16.565349999999999</v>
      </c>
      <c r="C202">
        <f>'CO2 Concentration Data'!G202</f>
        <v>682.69155411208806</v>
      </c>
      <c r="D202">
        <f>'CO2 Concentration Data'!H202</f>
        <v>609.88376840398655</v>
      </c>
      <c r="E202">
        <f>'CO2 Concentration Data'!I202</f>
        <v>620.25043501258779</v>
      </c>
      <c r="F202">
        <f>'CO2 Concentration Data'!K202-'CO2 Concentration Data'!$N$2</f>
        <v>398.77937294452528</v>
      </c>
    </row>
    <row r="203" spans="1:6" x14ac:dyDescent="0.25">
      <c r="A203">
        <f>'CO2 Concentration Data'!A203/60000</f>
        <v>16.648716666666665</v>
      </c>
      <c r="C203">
        <f>'CO2 Concentration Data'!G203</f>
        <v>640.73354981987211</v>
      </c>
      <c r="D203">
        <f>'CO2 Concentration Data'!H203</f>
        <v>650.93144891150314</v>
      </c>
      <c r="E203">
        <f>'CO2 Concentration Data'!I203</f>
        <v>640.60626086495097</v>
      </c>
      <c r="F203">
        <f>'CO2 Concentration Data'!K203-'CO2 Concentration Data'!$N$2</f>
        <v>398.65100142360501</v>
      </c>
    </row>
    <row r="204" spans="1:6" x14ac:dyDescent="0.25">
      <c r="A204">
        <f>'CO2 Concentration Data'!A204/60000</f>
        <v>16.731983333333332</v>
      </c>
      <c r="C204">
        <f>'CO2 Concentration Data'!G204</f>
        <v>644.91329327913422</v>
      </c>
      <c r="D204">
        <f>'CO2 Concentration Data'!H204</f>
        <v>599.05398580712756</v>
      </c>
      <c r="E204">
        <f>'CO2 Concentration Data'!I204</f>
        <v>630.12603888166586</v>
      </c>
      <c r="F204">
        <f>'CO2 Concentration Data'!K204-'CO2 Concentration Data'!$N$2</f>
        <v>398.56541950197533</v>
      </c>
    </row>
    <row r="205" spans="1:6" x14ac:dyDescent="0.25">
      <c r="A205">
        <f>'CO2 Concentration Data'!A205/60000</f>
        <v>16.815349999999999</v>
      </c>
      <c r="C205">
        <f>'CO2 Concentration Data'!G205</f>
        <v>666.21379854074519</v>
      </c>
      <c r="D205">
        <f>'CO2 Concentration Data'!H205</f>
        <v>609.68093118959348</v>
      </c>
      <c r="E205">
        <f>'CO2 Concentration Data'!I205</f>
        <v>619.14193991798845</v>
      </c>
      <c r="F205">
        <f>'CO2 Concentration Data'!K205-'CO2 Concentration Data'!$N$2</f>
        <v>398.63933140911445</v>
      </c>
    </row>
    <row r="206" spans="1:6" x14ac:dyDescent="0.25">
      <c r="A206">
        <f>'CO2 Concentration Data'!A206/60000</f>
        <v>16.900233333333333</v>
      </c>
      <c r="C206">
        <f>'CO2 Concentration Data'!G206</f>
        <v>671.71978028043782</v>
      </c>
      <c r="D206">
        <f>'CO2 Concentration Data'!H206</f>
        <v>593.49713522885202</v>
      </c>
      <c r="E206">
        <f>'CO2 Concentration Data'!I206</f>
        <v>629.01755386420302</v>
      </c>
      <c r="F206">
        <f>'CO2 Concentration Data'!K206-'CO2 Concentration Data'!$N$2</f>
        <v>398.71324331625362</v>
      </c>
    </row>
    <row r="207" spans="1:6" x14ac:dyDescent="0.25">
      <c r="A207">
        <f>'CO2 Concentration Data'!A207/60000</f>
        <v>16.981983333333332</v>
      </c>
      <c r="C207">
        <f>'CO2 Concentration Data'!G207</f>
        <v>685.30388523382669</v>
      </c>
      <c r="D207">
        <f>'CO2 Concentration Data'!H207</f>
        <v>605.01642158009213</v>
      </c>
      <c r="E207">
        <f>'CO2 Concentration Data'!I207</f>
        <v>625.69208873467801</v>
      </c>
      <c r="F207">
        <f>'CO2 Concentration Data'!K207-'CO2 Concentration Data'!$N$2</f>
        <v>398.68212217542572</v>
      </c>
    </row>
    <row r="208" spans="1:6" x14ac:dyDescent="0.25">
      <c r="A208">
        <f>'CO2 Concentration Data'!A208/60000</f>
        <v>17.065333333333335</v>
      </c>
      <c r="C208">
        <f>'CO2 Concentration Data'!G208</f>
        <v>685.54501508230703</v>
      </c>
      <c r="D208">
        <f>'CO2 Concentration Data'!H208</f>
        <v>608.78858616472405</v>
      </c>
      <c r="E208">
        <f>'CO2 Concentration Data'!I208</f>
        <v>627.40524225203035</v>
      </c>
      <c r="F208">
        <f>'CO2 Concentration Data'!K208-'CO2 Concentration Data'!$N$2</f>
        <v>398.64905561075864</v>
      </c>
    </row>
    <row r="209" spans="1:6" x14ac:dyDescent="0.25">
      <c r="A209">
        <f>'CO2 Concentration Data'!A209/60000</f>
        <v>17.148666666666667</v>
      </c>
      <c r="C209">
        <f>'CO2 Concentration Data'!G209</f>
        <v>703.99205937369913</v>
      </c>
      <c r="D209">
        <f>'CO2 Concentration Data'!H209</f>
        <v>598.60779098616854</v>
      </c>
      <c r="E209">
        <f>'CO2 Concentration Data'!I209</f>
        <v>627.9090688467403</v>
      </c>
      <c r="F209">
        <f>'CO2 Concentration Data'!K209-'CO2 Concentration Data'!$N$2</f>
        <v>398.63738462375079</v>
      </c>
    </row>
    <row r="210" spans="1:6" x14ac:dyDescent="0.25">
      <c r="A210">
        <f>'CO2 Concentration Data'!A210/60000</f>
        <v>17.232016666666667</v>
      </c>
      <c r="C210">
        <f>'CO2 Concentration Data'!G210</f>
        <v>681.16433544126437</v>
      </c>
      <c r="D210">
        <f>'CO2 Concentration Data'!H210</f>
        <v>581.28829239399147</v>
      </c>
      <c r="E210">
        <f>'CO2 Concentration Data'!I210</f>
        <v>627.9090688467403</v>
      </c>
      <c r="F210">
        <f>'CO2 Concentration Data'!K210-'CO2 Concentration Data'!$N$2</f>
        <v>398.60626348292294</v>
      </c>
    </row>
    <row r="211" spans="1:6" x14ac:dyDescent="0.25">
      <c r="A211">
        <f>'CO2 Concentration Data'!A211/60000</f>
        <v>17.315333333333335</v>
      </c>
      <c r="C211">
        <f>'CO2 Concentration Data'!G211</f>
        <v>666.85684094243459</v>
      </c>
      <c r="D211">
        <f>'CO2 Concentration Data'!H211</f>
        <v>609.43757358302753</v>
      </c>
      <c r="E211">
        <f>'CO2 Concentration Data'!I211</f>
        <v>628.51373734662968</v>
      </c>
      <c r="F211">
        <f>'CO2 Concentration Data'!K211-'CO2 Concentration Data'!$N$2</f>
        <v>398.65877883988554</v>
      </c>
    </row>
    <row r="212" spans="1:6" x14ac:dyDescent="0.25">
      <c r="A212">
        <f>'CO2 Concentration Data'!A212/60000</f>
        <v>17.398849999999999</v>
      </c>
      <c r="C212">
        <f>'CO2 Concentration Data'!G212</f>
        <v>699.16931370239558</v>
      </c>
      <c r="D212">
        <f>'CO2 Concentration Data'!H212</f>
        <v>601.04146439811575</v>
      </c>
      <c r="E212">
        <f>'CO2 Concentration Data'!I212</f>
        <v>624.68438515957564</v>
      </c>
      <c r="F212">
        <f>'CO2 Concentration Data'!K212-'CO2 Concentration Data'!$N$2</f>
        <v>398.68989881369242</v>
      </c>
    </row>
    <row r="213" spans="1:6" x14ac:dyDescent="0.25">
      <c r="A213">
        <f>'CO2 Concentration Data'!A213/60000</f>
        <v>17.482316666666666</v>
      </c>
      <c r="C213">
        <f>'CO2 Concentration Data'!G213</f>
        <v>675.41721983412663</v>
      </c>
      <c r="D213">
        <f>'CO2 Concentration Data'!H213</f>
        <v>581.08549979664701</v>
      </c>
      <c r="E213">
        <f>'CO2 Concentration Data'!I213</f>
        <v>625.69208873467801</v>
      </c>
      <c r="F213">
        <f>'CO2 Concentration Data'!K213-'CO2 Concentration Data'!$N$2</f>
        <v>398.62765672654035</v>
      </c>
    </row>
    <row r="214" spans="1:6" x14ac:dyDescent="0.25">
      <c r="A214">
        <f>'CO2 Concentration Data'!A214/60000</f>
        <v>17.565333333333335</v>
      </c>
      <c r="C214">
        <f>'CO2 Concentration Data'!G214</f>
        <v>675.41721983412663</v>
      </c>
      <c r="D214">
        <f>'CO2 Concentration Data'!H214</f>
        <v>580.39594736912204</v>
      </c>
      <c r="E214">
        <f>'CO2 Concentration Data'!I214</f>
        <v>636.17231071796311</v>
      </c>
      <c r="F214">
        <f>'CO2 Concentration Data'!K214-'CO2 Concentration Data'!$N$2</f>
        <v>398.33979137685111</v>
      </c>
    </row>
    <row r="215" spans="1:6" x14ac:dyDescent="0.25">
      <c r="A215">
        <f>'CO2 Concentration Data'!A215/60000</f>
        <v>17.648666666666667</v>
      </c>
      <c r="C215">
        <f>'CO2 Concentration Data'!G215</f>
        <v>711.46732581447634</v>
      </c>
      <c r="D215">
        <f>'CO2 Concentration Data'!H215</f>
        <v>586.3989481513081</v>
      </c>
      <c r="E215">
        <f>'CO2 Concentration Data'!I215</f>
        <v>635.66848412325317</v>
      </c>
      <c r="F215">
        <f>'CO2 Concentration Data'!K215-'CO2 Concentration Data'!$N$2</f>
        <v>398.04220163101411</v>
      </c>
    </row>
    <row r="216" spans="1:6" x14ac:dyDescent="0.25">
      <c r="A216">
        <f>'CO2 Concentration Data'!A216/60000</f>
        <v>17.732066666666668</v>
      </c>
      <c r="C216">
        <f>'CO2 Concentration Data'!G216</f>
        <v>693.02028554204901</v>
      </c>
      <c r="D216">
        <f>'CO2 Concentration Data'!H216</f>
        <v>583.96532341250463</v>
      </c>
      <c r="E216">
        <f>'CO2 Concentration Data'!I216</f>
        <v>621.35892003005063</v>
      </c>
      <c r="F216">
        <f>'CO2 Concentration Data'!K216-'CO2 Concentration Data'!$N$2</f>
        <v>397.91577436691233</v>
      </c>
    </row>
    <row r="217" spans="1:6" x14ac:dyDescent="0.25">
      <c r="A217">
        <f>'CO2 Concentration Data'!A217/60000</f>
        <v>17.815366666666666</v>
      </c>
      <c r="C217">
        <f>'CO2 Concentration Data'!G217</f>
        <v>658.53754769061027</v>
      </c>
      <c r="D217">
        <f>'CO2 Concentration Data'!H217</f>
        <v>579.09797658861032</v>
      </c>
      <c r="E217">
        <f>'CO2 Concentration Data'!I217</f>
        <v>613.59956521635695</v>
      </c>
      <c r="F217">
        <f>'CO2 Concentration Data'!K217-'CO2 Concentration Data'!$N$2</f>
        <v>397.77767708831988</v>
      </c>
    </row>
    <row r="218" spans="1:6" x14ac:dyDescent="0.25">
      <c r="A218">
        <f>'CO2 Concentration Data'!A218/60000</f>
        <v>17.898716666666665</v>
      </c>
      <c r="C218">
        <f>'CO2 Concentration Data'!G218</f>
        <v>673.246954742649</v>
      </c>
      <c r="D218">
        <f>'CO2 Concentration Data'!H218</f>
        <v>609.43757358302753</v>
      </c>
      <c r="E218">
        <f>'CO2 Concentration Data'!I218</f>
        <v>621.35892003005063</v>
      </c>
      <c r="F218">
        <f>'CO2 Concentration Data'!K218-'CO2 Concentration Data'!$N$2</f>
        <v>397.76795133064775</v>
      </c>
    </row>
    <row r="219" spans="1:6" x14ac:dyDescent="0.25">
      <c r="A219">
        <f>'CO2 Concentration Data'!A219/60000</f>
        <v>17.982050000000001</v>
      </c>
      <c r="C219">
        <f>'CO2 Concentration Data'!G219</f>
        <v>677.62763438369166</v>
      </c>
      <c r="D219">
        <f>'CO2 Concentration Data'!H219</f>
        <v>615.88677324226785</v>
      </c>
      <c r="E219">
        <f>'CO2 Concentration Data'!I219</f>
        <v>626.80057375214085</v>
      </c>
      <c r="F219">
        <f>'CO2 Concentration Data'!K219-'CO2 Concentration Data'!$N$2</f>
        <v>397.90604841473669</v>
      </c>
    </row>
    <row r="220" spans="1:6" x14ac:dyDescent="0.25">
      <c r="A220">
        <f>'CO2 Concentration Data'!A220/60000</f>
        <v>18.066633333333332</v>
      </c>
      <c r="C220">
        <f>'CO2 Concentration Data'!G220</f>
        <v>686.18806150296109</v>
      </c>
      <c r="D220">
        <f>'CO2 Concentration Data'!H220</f>
        <v>611.01947103542204</v>
      </c>
      <c r="E220">
        <f>'CO2 Concentration Data'!I220</f>
        <v>626.29675723456751</v>
      </c>
      <c r="F220">
        <f>'CO2 Concentration Data'!K220-'CO2 Concentration Data'!$N$2</f>
        <v>398.0110802956828</v>
      </c>
    </row>
    <row r="221" spans="1:6" x14ac:dyDescent="0.25">
      <c r="A221">
        <f>'CO2 Concentration Data'!A221/60000</f>
        <v>18.148716666666665</v>
      </c>
      <c r="C221">
        <f>'CO2 Concentration Data'!G221</f>
        <v>659.8236365129535</v>
      </c>
      <c r="D221">
        <f>'CO2 Concentration Data'!H221</f>
        <v>595.28182122249564</v>
      </c>
      <c r="E221">
        <f>'CO2 Concentration Data'!I221</f>
        <v>622.97129210504249</v>
      </c>
      <c r="F221">
        <f>'CO2 Concentration Data'!K221-'CO2 Concentration Data'!$N$2</f>
        <v>398.23475930140148</v>
      </c>
    </row>
    <row r="222" spans="1:6" x14ac:dyDescent="0.25">
      <c r="A222">
        <f>'CO2 Concentration Data'!A222/60000</f>
        <v>18.231983333333332</v>
      </c>
      <c r="C222">
        <f>'CO2 Concentration Data'!G222</f>
        <v>693.02028554204901</v>
      </c>
      <c r="D222">
        <f>'CO2 Concentration Data'!H222</f>
        <v>584.16811195375396</v>
      </c>
      <c r="E222">
        <f>'CO2 Concentration Data'!I222</f>
        <v>639.49777584748801</v>
      </c>
      <c r="F222">
        <f>'CO2 Concentration Data'!K222-'CO2 Concentration Data'!$N$2</f>
        <v>398.35146236385907</v>
      </c>
    </row>
    <row r="223" spans="1:6" x14ac:dyDescent="0.25">
      <c r="A223">
        <f>'CO2 Concentration Data'!A223/60000</f>
        <v>18.315349999999999</v>
      </c>
      <c r="C223">
        <f>'CO2 Concentration Data'!G223</f>
        <v>681.36526760408015</v>
      </c>
      <c r="D223">
        <f>'CO2 Concentration Data'!H223</f>
        <v>607.69345259860529</v>
      </c>
      <c r="E223">
        <f>'CO2 Concentration Data'!I223</f>
        <v>630.12603888166586</v>
      </c>
      <c r="F223">
        <f>'CO2 Concentration Data'!K223-'CO2 Concentration Data'!$N$2</f>
        <v>398.29894700689653</v>
      </c>
    </row>
    <row r="224" spans="1:6" x14ac:dyDescent="0.25">
      <c r="A224">
        <f>'CO2 Concentration Data'!A224/60000</f>
        <v>18.39865</v>
      </c>
      <c r="C224">
        <f>'CO2 Concentration Data'!G224</f>
        <v>657.21130539121486</v>
      </c>
      <c r="D224">
        <f>'CO2 Concentration Data'!H224</f>
        <v>591.50965663786371</v>
      </c>
      <c r="E224">
        <f>'CO2 Concentration Data'!I224</f>
        <v>622.46741512465007</v>
      </c>
      <c r="F224">
        <f>'CO2 Concentration Data'!K224-'CO2 Concentration Data'!$N$2</f>
        <v>398.22503509975729</v>
      </c>
    </row>
    <row r="225" spans="1:6" x14ac:dyDescent="0.25">
      <c r="A225">
        <f>'CO2 Concentration Data'!A225/60000</f>
        <v>18.481999999999999</v>
      </c>
      <c r="C225">
        <f>'CO2 Concentration Data'!G225</f>
        <v>678.71274281564183</v>
      </c>
      <c r="D225">
        <f>'CO2 Concentration Data'!H225</f>
        <v>578.40846877813385</v>
      </c>
      <c r="E225">
        <f>'CO2 Concentration Data'!I225</f>
        <v>614.20417325342714</v>
      </c>
      <c r="F225">
        <f>'CO2 Concentration Data'!K225-'CO2 Concentration Data'!$N$2</f>
        <v>398.07526683415699</v>
      </c>
    </row>
    <row r="226" spans="1:6" x14ac:dyDescent="0.25">
      <c r="A226">
        <f>'CO2 Concentration Data'!A226/60000</f>
        <v>18.565383333333333</v>
      </c>
      <c r="C226">
        <f>'CO2 Concentration Data'!G226</f>
        <v>690.16682457183003</v>
      </c>
      <c r="D226">
        <f>'CO2 Concentration Data'!H226</f>
        <v>620.5512828517692</v>
      </c>
      <c r="E226">
        <f>'CO2 Concentration Data'!I226</f>
        <v>622.46741512465007</v>
      </c>
      <c r="F226">
        <f>'CO2 Concentration Data'!K226-'CO2 Concentration Data'!$N$2</f>
        <v>398.05387125649776</v>
      </c>
    </row>
    <row r="227" spans="1:6" x14ac:dyDescent="0.25">
      <c r="A227">
        <f>'CO2 Concentration Data'!A227/60000</f>
        <v>18.64865</v>
      </c>
      <c r="C227">
        <f>'CO2 Concentration Data'!G227</f>
        <v>653.67460433364215</v>
      </c>
      <c r="D227">
        <f>'CO2 Concentration Data'!H227</f>
        <v>618.11760943982199</v>
      </c>
      <c r="E227">
        <f>'CO2 Concentration Data'!I227</f>
        <v>626.29675723456751</v>
      </c>
      <c r="F227">
        <f>'CO2 Concentration Data'!K227-'CO2 Concentration Data'!$N$2</f>
        <v>397.93716955556454</v>
      </c>
    </row>
    <row r="228" spans="1:6" x14ac:dyDescent="0.25">
      <c r="A228">
        <f>'CO2 Concentration Data'!A228/60000</f>
        <v>18.732033333333334</v>
      </c>
      <c r="C228">
        <f>'CO2 Concentration Data'!G228</f>
        <v>648.40975244242986</v>
      </c>
      <c r="D228">
        <f>'CO2 Concentration Data'!H228</f>
        <v>620.75407139301853</v>
      </c>
      <c r="E228">
        <f>'CO2 Concentration Data'!I228</f>
        <v>636.7769792178525</v>
      </c>
      <c r="F228">
        <f>'CO2 Concentration Data'!K228-'CO2 Concentration Data'!$N$2</f>
        <v>397.97023612023168</v>
      </c>
    </row>
    <row r="229" spans="1:6" x14ac:dyDescent="0.25">
      <c r="A229">
        <f>'CO2 Concentration Data'!A229/60000</f>
        <v>18.815383333333333</v>
      </c>
      <c r="C229">
        <f>'CO2 Concentration Data'!G229</f>
        <v>663.80239958182244</v>
      </c>
      <c r="D229">
        <f>'CO2 Concentration Data'!H229</f>
        <v>606.11160381935463</v>
      </c>
      <c r="E229">
        <f>'CO2 Concentration Data'!I229</f>
        <v>637.88546423531534</v>
      </c>
      <c r="F229">
        <f>'CO2 Concentration Data'!K229-'CO2 Concentration Data'!$N$2</f>
        <v>398.00330249039536</v>
      </c>
    </row>
    <row r="230" spans="1:6" x14ac:dyDescent="0.25">
      <c r="A230">
        <f>'CO2 Concentration Data'!A230/60000</f>
        <v>18.898666666666667</v>
      </c>
      <c r="C230">
        <f>'CO2 Concentration Data'!G230</f>
        <v>660.50687660030735</v>
      </c>
      <c r="D230">
        <f>'CO2 Concentration Data'!H230</f>
        <v>576.42099018714566</v>
      </c>
      <c r="E230">
        <f>'CO2 Concentration Data'!I230</f>
        <v>630.12603888166586</v>
      </c>
      <c r="F230">
        <f>'CO2 Concentration Data'!K230-'CO2 Concentration Data'!$N$2</f>
        <v>398.20364185613988</v>
      </c>
    </row>
    <row r="231" spans="1:6" x14ac:dyDescent="0.25">
      <c r="A231">
        <f>'CO2 Concentration Data'!A231/60000</f>
        <v>18.981983333333332</v>
      </c>
      <c r="C231">
        <f>'CO2 Concentration Data'!G231</f>
        <v>663.80239958182244</v>
      </c>
      <c r="D231">
        <f>'CO2 Concentration Data'!H231</f>
        <v>601.93380942298518</v>
      </c>
      <c r="E231">
        <f>'CO2 Concentration Data'!I231</f>
        <v>625.69208873467801</v>
      </c>
      <c r="F231">
        <f>'CO2 Concentration Data'!K231-'CO2 Concentration Data'!$N$2</f>
        <v>398.34173913473228</v>
      </c>
    </row>
    <row r="232" spans="1:6" x14ac:dyDescent="0.25">
      <c r="A232">
        <f>'CO2 Concentration Data'!A232/60000</f>
        <v>19.065316666666668</v>
      </c>
      <c r="C232">
        <f>'CO2 Concentration Data'!G232</f>
        <v>667.54003682117582</v>
      </c>
      <c r="D232">
        <f>'CO2 Concentration Data'!H232</f>
        <v>600.35191197059078</v>
      </c>
      <c r="E232">
        <f>'CO2 Concentration Data'!I232</f>
        <v>624.07977712250533</v>
      </c>
      <c r="F232">
        <f>'CO2 Concentration Data'!K232-'CO2 Concentration Data'!$N$2</f>
        <v>398.60626367742645</v>
      </c>
    </row>
    <row r="233" spans="1:6" x14ac:dyDescent="0.25">
      <c r="A233">
        <f>'CO2 Concentration Data'!A233/60000</f>
        <v>19.14865</v>
      </c>
      <c r="C233">
        <f>'CO2 Concentration Data'!G233</f>
        <v>666.41473070356108</v>
      </c>
      <c r="D233">
        <f>'CO2 Concentration Data'!H233</f>
        <v>579.09797658861032</v>
      </c>
      <c r="E233">
        <f>'CO2 Concentration Data'!I233</f>
        <v>630.73065699587278</v>
      </c>
      <c r="F233">
        <f>'CO2 Concentration Data'!K233-'CO2 Concentration Data'!$N$2</f>
        <v>398.67045002139696</v>
      </c>
    </row>
    <row r="234" spans="1:6" x14ac:dyDescent="0.25">
      <c r="A234">
        <f>'CO2 Concentration Data'!A234/60000</f>
        <v>19.232050000000001</v>
      </c>
      <c r="C234">
        <f>'CO2 Concentration Data'!G234</f>
        <v>679.83809716083385</v>
      </c>
      <c r="D234">
        <f>'CO2 Concentration Data'!H234</f>
        <v>605.90876660496167</v>
      </c>
      <c r="E234">
        <f>'CO2 Concentration Data'!I234</f>
        <v>619.14193991798845</v>
      </c>
      <c r="F234">
        <f>'CO2 Concentration Data'!K234-'CO2 Concentration Data'!$N$2</f>
        <v>398.67045002139696</v>
      </c>
    </row>
    <row r="235" spans="1:6" x14ac:dyDescent="0.25">
      <c r="A235">
        <f>'CO2 Concentration Data'!A235/60000</f>
        <v>19.315316666666668</v>
      </c>
      <c r="C235">
        <f>'CO2 Concentration Data'!G235</f>
        <v>724.40838434721115</v>
      </c>
      <c r="D235">
        <f>'CO2 Concentration Data'!H235</f>
        <v>601.48766327517001</v>
      </c>
      <c r="E235">
        <f>'CO2 Concentration Data'!I235</f>
        <v>617.42884686345531</v>
      </c>
      <c r="F235">
        <f>'CO2 Concentration Data'!K235-'CO2 Concentration Data'!$N$2</f>
        <v>398.56347271661156</v>
      </c>
    </row>
    <row r="236" spans="1:6" x14ac:dyDescent="0.25">
      <c r="A236">
        <f>'CO2 Concentration Data'!A236/60000</f>
        <v>19.4011</v>
      </c>
      <c r="C236">
        <f>'CO2 Concentration Data'!G236</f>
        <v>672.56376288287242</v>
      </c>
      <c r="D236">
        <f>'CO2 Concentration Data'!H236</f>
        <v>583.27577098497977</v>
      </c>
      <c r="E236">
        <f>'CO2 Concentration Data'!I236</f>
        <v>616.92503034588185</v>
      </c>
      <c r="F236">
        <f>'CO2 Concentration Data'!K236-'CO2 Concentration Data'!$N$2</f>
        <v>398.48956080947232</v>
      </c>
    </row>
    <row r="237" spans="1:6" x14ac:dyDescent="0.25">
      <c r="A237">
        <f>'CO2 Concentration Data'!A237/60000</f>
        <v>19.481983333333332</v>
      </c>
      <c r="C237">
        <f>'CO2 Concentration Data'!G237</f>
        <v>692.77915569356855</v>
      </c>
      <c r="D237">
        <f>'CO2 Concentration Data'!H237</f>
        <v>588.38642674229641</v>
      </c>
      <c r="E237">
        <f>'CO2 Concentration Data'!I237</f>
        <v>621.86280708757965</v>
      </c>
      <c r="F237">
        <f>'CO2 Concentration Data'!K237-'CO2 Concentration Data'!$N$2</f>
        <v>398.49928540012354</v>
      </c>
    </row>
    <row r="238" spans="1:6" x14ac:dyDescent="0.25">
      <c r="A238">
        <f>'CO2 Concentration Data'!A238/60000</f>
        <v>19.565349999999999</v>
      </c>
      <c r="C238">
        <f>'CO2 Concentration Data'!G238</f>
        <v>676.30139610326114</v>
      </c>
      <c r="D238">
        <f>'CO2 Concentration Data'!H238</f>
        <v>598.16164483835337</v>
      </c>
      <c r="E238">
        <f>'CO2 Concentration Data'!I238</f>
        <v>627.9090688467403</v>
      </c>
      <c r="F238">
        <f>'CO2 Concentration Data'!K238-'CO2 Concentration Data'!$N$2</f>
        <v>398.58486732175334</v>
      </c>
    </row>
    <row r="239" spans="1:6" x14ac:dyDescent="0.25">
      <c r="A239">
        <f>'CO2 Concentration Data'!A239/60000</f>
        <v>19.64865</v>
      </c>
      <c r="C239">
        <f>'CO2 Concentration Data'!G239</f>
        <v>682.45042426360772</v>
      </c>
      <c r="D239">
        <f>'CO2 Concentration Data'!H239</f>
        <v>609.88376840398655</v>
      </c>
      <c r="E239">
        <f>'CO2 Concentration Data'!I239</f>
        <v>629.62216190127344</v>
      </c>
      <c r="F239">
        <f>'CO2 Concentration Data'!K239-'CO2 Concentration Data'!$N$2</f>
        <v>398.5537473479464</v>
      </c>
    </row>
    <row r="240" spans="1:6" x14ac:dyDescent="0.25">
      <c r="A240">
        <f>'CO2 Concentration Data'!A240/60000</f>
        <v>19.731950000000001</v>
      </c>
      <c r="C240">
        <f>'CO2 Concentration Data'!G240</f>
        <v>710.38221738252616</v>
      </c>
      <c r="D240">
        <f>'CO2 Concentration Data'!H240</f>
        <v>596.3769547886144</v>
      </c>
      <c r="E240">
        <f>'CO2 Concentration Data'!I240</f>
        <v>626.29675723456751</v>
      </c>
      <c r="F240">
        <f>'CO2 Concentration Data'!K240-'CO2 Concentration Data'!$N$2</f>
        <v>398.51095755415236</v>
      </c>
    </row>
    <row r="241" spans="1:6" x14ac:dyDescent="0.25">
      <c r="A241">
        <f>'CO2 Concentration Data'!A241/60000</f>
        <v>19.815283333333333</v>
      </c>
      <c r="C241">
        <f>'CO2 Concentration Data'!G241</f>
        <v>672.56376288287242</v>
      </c>
      <c r="D241">
        <f>'CO2 Concentration Data'!H241</f>
        <v>593.05093635179765</v>
      </c>
      <c r="E241">
        <f>'CO2 Concentration Data'!I241</f>
        <v>615.81653525128252</v>
      </c>
      <c r="F241">
        <f>'CO2 Concentration Data'!K241-'CO2 Concentration Data'!$N$2</f>
        <v>398.51095755415236</v>
      </c>
    </row>
    <row r="242" spans="1:6" x14ac:dyDescent="0.25">
      <c r="A242">
        <f>'CO2 Concentration Data'!A242/60000</f>
        <v>19.898633333333333</v>
      </c>
      <c r="C242">
        <f>'CO2 Concentration Data'!G242</f>
        <v>663.11920772204587</v>
      </c>
      <c r="D242">
        <f>'CO2 Concentration Data'!H242</f>
        <v>591.26629903129776</v>
      </c>
      <c r="E242">
        <f>'CO2 Concentration Data'!I242</f>
        <v>626.29675723456751</v>
      </c>
      <c r="F242">
        <f>'CO2 Concentration Data'!K242-'CO2 Concentration Data'!$N$2</f>
        <v>398.56541814045084</v>
      </c>
    </row>
    <row r="243" spans="1:6" x14ac:dyDescent="0.25">
      <c r="A243">
        <f>'CO2 Concentration Data'!A243/60000</f>
        <v>19.983133333333335</v>
      </c>
      <c r="C243">
        <f>'CO2 Concentration Data'!G243</f>
        <v>659.8236365129535</v>
      </c>
      <c r="D243">
        <f>'CO2 Concentration Data'!H243</f>
        <v>587.0479355696117</v>
      </c>
      <c r="E243">
        <f>'CO2 Concentration Data'!I243</f>
        <v>625.18827221710467</v>
      </c>
      <c r="F243">
        <f>'CO2 Concentration Data'!K243-'CO2 Concentration Data'!$N$2</f>
        <v>398.64127430440846</v>
      </c>
    </row>
    <row r="244" spans="1:6" x14ac:dyDescent="0.25">
      <c r="A244">
        <f>'CO2 Concentration Data'!A244/60000</f>
        <v>20.065300000000001</v>
      </c>
      <c r="C244">
        <f>'CO2 Concentration Data'!G244</f>
        <v>644.47118304026071</v>
      </c>
      <c r="D244">
        <f>'CO2 Concentration Data'!H244</f>
        <v>591.50965663786371</v>
      </c>
      <c r="E244">
        <f>'CO2 Concentration Data'!I244</f>
        <v>620.75431199298032</v>
      </c>
      <c r="F244">
        <f>'CO2 Concentration Data'!K244-'CO2 Concentration Data'!$N$2</f>
        <v>398.69379082839203</v>
      </c>
    </row>
    <row r="245" spans="1:6" x14ac:dyDescent="0.25">
      <c r="A245">
        <f>'CO2 Concentration Data'!A245/60000</f>
        <v>20.148633333333333</v>
      </c>
      <c r="C245">
        <f>'CO2 Concentration Data'!G245</f>
        <v>651.50438746974169</v>
      </c>
      <c r="D245">
        <f>'CO2 Concentration Data'!H245</f>
        <v>583.51912859154572</v>
      </c>
      <c r="E245">
        <f>'CO2 Concentration Data'!I245</f>
        <v>632.94762703079834</v>
      </c>
      <c r="F245">
        <f>'CO2 Concentration Data'!K245-'CO2 Concentration Data'!$N$2</f>
        <v>398.74825160919397</v>
      </c>
    </row>
    <row r="246" spans="1:6" x14ac:dyDescent="0.25">
      <c r="A246">
        <f>'CO2 Concentration Data'!A246/60000</f>
        <v>20.232033333333334</v>
      </c>
      <c r="C246">
        <f>'CO2 Concentration Data'!G246</f>
        <v>682.00831402473432</v>
      </c>
      <c r="D246">
        <f>'CO2 Concentration Data'!H246</f>
        <v>587.4941303905706</v>
      </c>
      <c r="E246">
        <f>'CO2 Concentration Data'!I246</f>
        <v>627.9090688467403</v>
      </c>
      <c r="F246">
        <f>'CO2 Concentration Data'!K246-'CO2 Concentration Data'!$N$2</f>
        <v>398.82216234931224</v>
      </c>
    </row>
    <row r="247" spans="1:6" x14ac:dyDescent="0.25">
      <c r="A247">
        <f>'CO2 Concentration Data'!A247/60000</f>
        <v>20.315300000000001</v>
      </c>
      <c r="C247">
        <f>'CO2 Concentration Data'!G247</f>
        <v>667.74096898399171</v>
      </c>
      <c r="D247">
        <f>'CO2 Concentration Data'!H247</f>
        <v>623.43110241153158</v>
      </c>
      <c r="E247">
        <f>'CO2 Concentration Data'!I247</f>
        <v>618.03345490052561</v>
      </c>
      <c r="F247">
        <f>'CO2 Concentration Data'!K247-'CO2 Concentration Data'!$N$2</f>
        <v>398.65099870055616</v>
      </c>
    </row>
    <row r="248" spans="1:6" x14ac:dyDescent="0.25">
      <c r="A248">
        <f>'CO2 Concentration Data'!A248/60000</f>
        <v>20.398616666666666</v>
      </c>
      <c r="C248">
        <f>'CO2 Concentration Data'!G248</f>
        <v>707.28763058279162</v>
      </c>
      <c r="D248">
        <f>'CO2 Concentration Data'!H248</f>
        <v>587.4941303905706</v>
      </c>
      <c r="E248">
        <f>'CO2 Concentration Data'!I248</f>
        <v>618.53733188091815</v>
      </c>
      <c r="F248">
        <f>'CO2 Concentration Data'!K248-'CO2 Concentration Data'!$N$2</f>
        <v>398.71518523903029</v>
      </c>
    </row>
    <row r="249" spans="1:6" x14ac:dyDescent="0.25">
      <c r="A249">
        <f>'CO2 Concentration Data'!A249/60000</f>
        <v>20.481983333333332</v>
      </c>
      <c r="C249">
        <f>'CO2 Concentration Data'!G249</f>
        <v>666.41473070356108</v>
      </c>
      <c r="D249">
        <f>'CO2 Concentration Data'!H249</f>
        <v>579.09797658861032</v>
      </c>
      <c r="E249">
        <f>'CO2 Concentration Data'!I249</f>
        <v>627.40524225203035</v>
      </c>
      <c r="F249">
        <f>'CO2 Concentration Data'!K249-'CO2 Concentration Data'!$N$2</f>
        <v>398.84161269763564</v>
      </c>
    </row>
    <row r="250" spans="1:6" x14ac:dyDescent="0.25">
      <c r="A250">
        <f>'CO2 Concentration Data'!A250/60000</f>
        <v>20.56765</v>
      </c>
      <c r="C250">
        <f>'CO2 Concentration Data'!G250</f>
        <v>677.62763438369166</v>
      </c>
      <c r="D250">
        <f>'CO2 Concentration Data'!H250</f>
        <v>567.98431599301239</v>
      </c>
      <c r="E250">
        <f>'CO2 Concentration Data'!I250</f>
        <v>624.07977712250533</v>
      </c>
      <c r="F250">
        <f>'CO2 Concentration Data'!K250-'CO2 Concentration Data'!$N$2</f>
        <v>398.82021848150089</v>
      </c>
    </row>
    <row r="251" spans="1:6" x14ac:dyDescent="0.25">
      <c r="A251">
        <f>'CO2 Concentration Data'!A251/60000</f>
        <v>20.648633333333333</v>
      </c>
      <c r="C251">
        <f>'CO2 Concentration Data'!G251</f>
        <v>667.74096898399171</v>
      </c>
      <c r="D251">
        <f>'CO2 Concentration Data'!H251</f>
        <v>586.3989481513081</v>
      </c>
      <c r="E251">
        <f>'CO2 Concentration Data'!I251</f>
        <v>637.28079573542595</v>
      </c>
      <c r="F251">
        <f>'CO2 Concentration Data'!K251-'CO2 Concentration Data'!$N$2</f>
        <v>398.69379102289554</v>
      </c>
    </row>
    <row r="252" spans="1:6" x14ac:dyDescent="0.25">
      <c r="A252">
        <f>'CO2 Concentration Data'!A252/60000</f>
        <v>20.731966666666668</v>
      </c>
      <c r="C252">
        <f>'CO2 Concentration Data'!G252</f>
        <v>662.23503145291158</v>
      </c>
      <c r="D252">
        <f>'CO2 Concentration Data'!H252</f>
        <v>626.95991344569279</v>
      </c>
      <c r="E252">
        <f>'CO2 Concentration Data'!I252</f>
        <v>615.31265827088998</v>
      </c>
      <c r="F252">
        <f>'CO2 Concentration Data'!K252-'CO2 Concentration Data'!$N$2</f>
        <v>398.54402295179864</v>
      </c>
    </row>
    <row r="253" spans="1:6" x14ac:dyDescent="0.25">
      <c r="A253">
        <f>'CO2 Concentration Data'!A253/60000</f>
        <v>20.815300000000001</v>
      </c>
      <c r="C253">
        <f>'CO2 Concentration Data'!G253</f>
        <v>673.89000116330294</v>
      </c>
      <c r="D253">
        <f>'CO2 Concentration Data'!H253</f>
        <v>607.69345259860529</v>
      </c>
      <c r="E253">
        <f>'CO2 Concentration Data'!I253</f>
        <v>621.86280708757965</v>
      </c>
      <c r="F253">
        <f>'CO2 Concentration Data'!K253-'CO2 Concentration Data'!$N$2</f>
        <v>398.53235196479073</v>
      </c>
    </row>
    <row r="254" spans="1:6" x14ac:dyDescent="0.25">
      <c r="A254">
        <f>'CO2 Concentration Data'!A254/60000</f>
        <v>20.898666666666667</v>
      </c>
      <c r="C254">
        <f>'CO2 Concentration Data'!G254</f>
        <v>677.62763438369166</v>
      </c>
      <c r="D254">
        <f>'CO2 Concentration Data'!H254</f>
        <v>609.43757358302753</v>
      </c>
      <c r="E254">
        <f>'CO2 Concentration Data'!I254</f>
        <v>619.14193991798845</v>
      </c>
      <c r="F254">
        <f>'CO2 Concentration Data'!K254-'CO2 Concentration Data'!$N$2</f>
        <v>398.52068097778272</v>
      </c>
    </row>
    <row r="255" spans="1:6" x14ac:dyDescent="0.25">
      <c r="A255">
        <f>'CO2 Concentration Data'!A255/60000</f>
        <v>20.981983333333332</v>
      </c>
      <c r="C255">
        <f>'CO2 Concentration Data'!G255</f>
        <v>665.3296222716109</v>
      </c>
      <c r="D255">
        <f>'CO2 Concentration Data'!H255</f>
        <v>583.96532341250463</v>
      </c>
      <c r="E255">
        <f>'CO2 Concentration Data'!I255</f>
        <v>618.53733188091815</v>
      </c>
      <c r="F255">
        <f>'CO2 Concentration Data'!K255-'CO2 Concentration Data'!$N$2</f>
        <v>398.49928540012354</v>
      </c>
    </row>
    <row r="256" spans="1:6" x14ac:dyDescent="0.25">
      <c r="A256">
        <f>'CO2 Concentration Data'!A256/60000</f>
        <v>21.065316666666668</v>
      </c>
      <c r="C256">
        <f>'CO2 Concentration Data'!G256</f>
        <v>680.48109535391063</v>
      </c>
      <c r="D256">
        <f>'CO2 Concentration Data'!H256</f>
        <v>574.87966180006788</v>
      </c>
      <c r="E256">
        <f>'CO2 Concentration Data'!I256</f>
        <v>615.81653525128252</v>
      </c>
      <c r="F256">
        <f>'CO2 Concentration Data'!K256-'CO2 Concentration Data'!$N$2</f>
        <v>398.70156902268656</v>
      </c>
    </row>
    <row r="257" spans="1:6" x14ac:dyDescent="0.25">
      <c r="A257">
        <f>'CO2 Concentration Data'!A257/60000</f>
        <v>21.149650000000001</v>
      </c>
      <c r="C257">
        <f>'CO2 Concentration Data'!G257</f>
        <v>689.28264830269563</v>
      </c>
      <c r="D257">
        <f>'CO2 Concentration Data'!H257</f>
        <v>598.36443337960259</v>
      </c>
      <c r="E257">
        <f>'CO2 Concentration Data'!I257</f>
        <v>610.87869804676563</v>
      </c>
      <c r="F257">
        <f>'CO2 Concentration Data'!K257-'CO2 Concentration Data'!$N$2</f>
        <v>398.72296460034568</v>
      </c>
    </row>
    <row r="258" spans="1:6" x14ac:dyDescent="0.25">
      <c r="A258">
        <f>'CO2 Concentration Data'!A258/60000</f>
        <v>21.231966666666668</v>
      </c>
      <c r="C258">
        <f>'CO2 Concentration Data'!G258</f>
        <v>678.31087447104539</v>
      </c>
      <c r="D258">
        <f>'CO2 Concentration Data'!H258</f>
        <v>606.35496142592058</v>
      </c>
      <c r="E258">
        <f>'CO2 Concentration Data'!I258</f>
        <v>621.35892003005063</v>
      </c>
      <c r="F258">
        <f>'CO2 Concentration Data'!K258-'CO2 Concentration Data'!$N$2</f>
        <v>398.76575556116063</v>
      </c>
    </row>
    <row r="259" spans="1:6" x14ac:dyDescent="0.25">
      <c r="A259">
        <f>'CO2 Concentration Data'!A259/60000</f>
        <v>21.315283333333333</v>
      </c>
      <c r="C259">
        <f>'CO2 Concentration Data'!G259</f>
        <v>691.69404726161849</v>
      </c>
      <c r="D259">
        <f>'CO2 Concentration Data'!H259</f>
        <v>616.33296806322687</v>
      </c>
      <c r="E259">
        <f>'CO2 Concentration Data'!I259</f>
        <v>628.51373734662968</v>
      </c>
      <c r="F259">
        <f>'CO2 Concentration Data'!K259-'CO2 Concentration Data'!$N$2</f>
        <v>398.68017363953095</v>
      </c>
    </row>
    <row r="260" spans="1:6" x14ac:dyDescent="0.25">
      <c r="A260">
        <f>'CO2 Concentration Data'!A260/60000</f>
        <v>21.404900000000001</v>
      </c>
      <c r="C260">
        <f>'CO2 Concentration Data'!G260</f>
        <v>693.46234755334513</v>
      </c>
      <c r="D260">
        <f>'CO2 Concentration Data'!H260</f>
        <v>602.1365979642344</v>
      </c>
      <c r="E260">
        <f>'CO2 Concentration Data'!I260</f>
        <v>624.68438515957564</v>
      </c>
      <c r="F260">
        <f>'CO2 Concentration Data'!K260-'CO2 Concentration Data'!$N$2</f>
        <v>398.71129361333772</v>
      </c>
    </row>
    <row r="261" spans="1:6" x14ac:dyDescent="0.25">
      <c r="A261">
        <f>'CO2 Concentration Data'!A261/60000</f>
        <v>21.482233333333333</v>
      </c>
      <c r="C261">
        <f>'CO2 Concentration Data'!G261</f>
        <v>664.68657585095684</v>
      </c>
      <c r="D261">
        <f>'CO2 Concentration Data'!H261</f>
        <v>656.4477344805573</v>
      </c>
      <c r="E261">
        <f>'CO2 Concentration Data'!I261</f>
        <v>615.31265827088998</v>
      </c>
      <c r="F261">
        <f>'CO2 Concentration Data'!K261-'CO2 Concentration Data'!$N$2</f>
        <v>398.67044807636216</v>
      </c>
    </row>
    <row r="262" spans="1:6" x14ac:dyDescent="0.25">
      <c r="A262">
        <f>'CO2 Concentration Data'!A262/60000</f>
        <v>21.565283333333333</v>
      </c>
      <c r="C262">
        <f>'CO2 Concentration Data'!G262</f>
        <v>628.63646987060713</v>
      </c>
      <c r="D262">
        <f>'CO2 Concentration Data'!H262</f>
        <v>642.94092086518515</v>
      </c>
      <c r="E262">
        <f>'CO2 Concentration Data'!I262</f>
        <v>612.4910701217575</v>
      </c>
      <c r="F262">
        <f>'CO2 Concentration Data'!K262-'CO2 Concentration Data'!$N$2</f>
        <v>398.59653714174033</v>
      </c>
    </row>
    <row r="263" spans="1:6" x14ac:dyDescent="0.25">
      <c r="A263">
        <f>'CO2 Concentration Data'!A263/60000</f>
        <v>21.648633333333333</v>
      </c>
      <c r="C263">
        <f>'CO2 Concentration Data'!G263</f>
        <v>640.73354981987211</v>
      </c>
      <c r="D263">
        <f>'CO2 Concentration Data'!H263</f>
        <v>588.6298330220061</v>
      </c>
      <c r="E263">
        <f>'CO2 Concentration Data'!I263</f>
        <v>617.42884686345531</v>
      </c>
      <c r="F263">
        <f>'CO2 Concentration Data'!K263-'CO2 Concentration Data'!$N$2</f>
        <v>398.57708698792038</v>
      </c>
    </row>
    <row r="264" spans="1:6" x14ac:dyDescent="0.25">
      <c r="A264">
        <f>'CO2 Concentration Data'!A264/60000</f>
        <v>21.731983333333332</v>
      </c>
      <c r="C264">
        <f>'CO2 Concentration Data'!G264</f>
        <v>650.62021120060729</v>
      </c>
      <c r="D264">
        <f>'CO2 Concentration Data'!H264</f>
        <v>603.2317802034969</v>
      </c>
      <c r="E264">
        <f>'CO2 Concentration Data'!I264</f>
        <v>618.03345490052561</v>
      </c>
      <c r="F264">
        <f>'CO2 Concentration Data'!K264-'CO2 Concentration Data'!$N$2</f>
        <v>398.66072348571089</v>
      </c>
    </row>
    <row r="265" spans="1:6" x14ac:dyDescent="0.25">
      <c r="A265">
        <f>'CO2 Concentration Data'!A265/60000</f>
        <v>21.815316666666668</v>
      </c>
      <c r="C265">
        <f>'CO2 Concentration Data'!G265</f>
        <v>679.59691908477623</v>
      </c>
      <c r="D265">
        <f>'CO2 Concentration Data'!H265</f>
        <v>593.49713522885202</v>
      </c>
      <c r="E265">
        <f>'CO2 Concentration Data'!I265</f>
        <v>621.86280708757965</v>
      </c>
      <c r="F265">
        <f>'CO2 Concentration Data'!K265-'CO2 Concentration Data'!$N$2</f>
        <v>398.6821177018457</v>
      </c>
    </row>
    <row r="266" spans="1:6" x14ac:dyDescent="0.25">
      <c r="A266">
        <f>'CO2 Concentration Data'!A266/60000</f>
        <v>21.898633333333333</v>
      </c>
      <c r="C266">
        <f>'CO2 Concentration Data'!G266</f>
        <v>696.7579187624375</v>
      </c>
      <c r="D266">
        <f>'CO2 Concentration Data'!H266</f>
        <v>570.66129833838181</v>
      </c>
      <c r="E266">
        <f>'CO2 Concentration Data'!I266</f>
        <v>632.34301899372815</v>
      </c>
      <c r="F266">
        <f>'CO2 Concentration Data'!K266-'CO2 Concentration Data'!$N$2</f>
        <v>398.86300594125294</v>
      </c>
    </row>
    <row r="267" spans="1:6" x14ac:dyDescent="0.25">
      <c r="A267">
        <f>'CO2 Concentration Data'!A267/60000</f>
        <v>21.981999999999999</v>
      </c>
      <c r="C267">
        <f>'CO2 Concentration Data'!G267</f>
        <v>694.98957024313358</v>
      </c>
      <c r="D267">
        <f>'CO2 Concentration Data'!H267</f>
        <v>581.53165000055753</v>
      </c>
      <c r="E267">
        <f>'CO2 Concentration Data'!I267</f>
        <v>637.88546423531534</v>
      </c>
      <c r="F267">
        <f>'CO2 Concentration Data'!K267-'CO2 Concentration Data'!$N$2</f>
        <v>398.93691784839211</v>
      </c>
    </row>
    <row r="268" spans="1:6" x14ac:dyDescent="0.25">
      <c r="A268">
        <f>'CO2 Concentration Data'!A268/60000</f>
        <v>22.065300000000001</v>
      </c>
      <c r="C268">
        <f>'CO2 Concentration Data'!G268</f>
        <v>629.52064613974164</v>
      </c>
      <c r="D268">
        <f>'CO2 Concentration Data'!H268</f>
        <v>604.1240765552227</v>
      </c>
      <c r="E268">
        <f>'CO2 Concentration Data'!I268</f>
        <v>663.17906682937621</v>
      </c>
      <c r="F268">
        <f>'CO2 Concentration Data'!K268-'CO2 Concentration Data'!$N$2</f>
        <v>398.92719325774084</v>
      </c>
    </row>
    <row r="269" spans="1:6" x14ac:dyDescent="0.25">
      <c r="A269">
        <f>'CO2 Concentration Data'!A269/60000</f>
        <v>22.148666666666667</v>
      </c>
      <c r="C269">
        <f>'CO2 Concentration Data'!G269</f>
        <v>634.78549803095382</v>
      </c>
      <c r="D269">
        <f>'CO2 Concentration Data'!H269</f>
        <v>588.18363820104707</v>
      </c>
      <c r="E269">
        <f>'CO2 Concentration Data'!I269</f>
        <v>620.25043501258779</v>
      </c>
      <c r="F269">
        <f>'CO2 Concentration Data'!K269-'CO2 Concentration Data'!$N$2</f>
        <v>398.81049019528319</v>
      </c>
    </row>
    <row r="270" spans="1:6" x14ac:dyDescent="0.25">
      <c r="A270">
        <f>'CO2 Concentration Data'!A270/60000</f>
        <v>22.231966666666668</v>
      </c>
      <c r="C270">
        <f>'CO2 Concentration Data'!G270</f>
        <v>663.5612697333421</v>
      </c>
      <c r="D270">
        <f>'CO2 Concentration Data'!H270</f>
        <v>595.28182122249564</v>
      </c>
      <c r="E270">
        <f>'CO2 Concentration Data'!I270</f>
        <v>645.04022108907532</v>
      </c>
      <c r="F270">
        <f>'CO2 Concentration Data'!K270-'CO2 Concentration Data'!$N$2</f>
        <v>398.68211750734207</v>
      </c>
    </row>
    <row r="271" spans="1:6" x14ac:dyDescent="0.25">
      <c r="A271">
        <f>'CO2 Concentration Data'!A271/60000</f>
        <v>22.315349999999999</v>
      </c>
      <c r="C271">
        <f>'CO2 Concentration Data'!G271</f>
        <v>670.39349377243002</v>
      </c>
      <c r="D271">
        <f>'CO2 Concentration Data'!H271</f>
        <v>590.82010015424351</v>
      </c>
      <c r="E271">
        <f>'CO2 Concentration Data'!I271</f>
        <v>633.45151408832749</v>
      </c>
      <c r="F271">
        <f>'CO2 Concentration Data'!K271-'CO2 Concentration Data'!$N$2</f>
        <v>398.65099656101773</v>
      </c>
    </row>
    <row r="272" spans="1:6" x14ac:dyDescent="0.25">
      <c r="A272">
        <f>'CO2 Concentration Data'!A272/60000</f>
        <v>22.40015</v>
      </c>
      <c r="C272">
        <f>'CO2 Concentration Data'!G272</f>
        <v>690.80987099248398</v>
      </c>
      <c r="D272">
        <f>'CO2 Concentration Data'!H272</f>
        <v>602.58279684128877</v>
      </c>
      <c r="E272">
        <f>'CO2 Concentration Data'!I272</f>
        <v>618.53733188091815</v>
      </c>
      <c r="F272">
        <f>'CO2 Concentration Data'!K272-'CO2 Concentration Data'!$N$2</f>
        <v>398.57514039706007</v>
      </c>
    </row>
    <row r="273" spans="1:6" x14ac:dyDescent="0.25">
      <c r="A273">
        <f>'CO2 Concentration Data'!A273/60000</f>
        <v>22.482083333333332</v>
      </c>
      <c r="C273">
        <f>'CO2 Concentration Data'!G273</f>
        <v>653.47367217082626</v>
      </c>
      <c r="D273">
        <f>'CO2 Concentration Data'!H273</f>
        <v>595.93080864079911</v>
      </c>
      <c r="E273">
        <f>'CO2 Concentration Data'!I273</f>
        <v>620.75431199298032</v>
      </c>
      <c r="F273">
        <f>'CO2 Concentration Data'!K273-'CO2 Concentration Data'!$N$2</f>
        <v>398.64905249870287</v>
      </c>
    </row>
    <row r="274" spans="1:6" x14ac:dyDescent="0.25">
      <c r="A274">
        <f>'CO2 Concentration Data'!A274/60000</f>
        <v>22.565283333333333</v>
      </c>
      <c r="C274">
        <f>'CO2 Concentration Data'!G274</f>
        <v>645.75727186260394</v>
      </c>
      <c r="D274">
        <f>'CO2 Concentration Data'!H274</f>
        <v>583.27577098497977</v>
      </c>
      <c r="E274">
        <f>'CO2 Concentration Data'!I274</f>
        <v>651.59035982862838</v>
      </c>
      <c r="F274">
        <f>'CO2 Concentration Data'!K274-'CO2 Concentration Data'!$N$2</f>
        <v>398.78715094431612</v>
      </c>
    </row>
    <row r="275" spans="1:6" x14ac:dyDescent="0.25">
      <c r="A275">
        <f>'CO2 Concentration Data'!A275/60000</f>
        <v>22.648733333333332</v>
      </c>
      <c r="C275">
        <f>'CO2 Concentration Data'!G275</f>
        <v>664.24451383966061</v>
      </c>
      <c r="D275">
        <f>'CO2 Concentration Data'!H275</f>
        <v>587.94028059448112</v>
      </c>
      <c r="E275">
        <f>'CO2 Concentration Data'!I275</f>
        <v>626.80057375214085</v>
      </c>
      <c r="F275">
        <f>'CO2 Concentration Data'!K275-'CO2 Concentration Data'!$N$2</f>
        <v>398.78715094431618</v>
      </c>
    </row>
    <row r="276" spans="1:6" x14ac:dyDescent="0.25">
      <c r="A276">
        <f>'CO2 Concentration Data'!A276/60000</f>
        <v>22.732016666666667</v>
      </c>
      <c r="C276">
        <f>'CO2 Concentration Data'!G276</f>
        <v>648.65093051848748</v>
      </c>
      <c r="D276">
        <f>'CO2 Concentration Data'!H276</f>
        <v>601.48766327517001</v>
      </c>
      <c r="E276">
        <f>'CO2 Concentration Data'!I276</f>
        <v>640.10244434737751</v>
      </c>
      <c r="F276">
        <f>'CO2 Concentration Data'!K276-'CO2 Concentration Data'!$N$2</f>
        <v>398.80660207065347</v>
      </c>
    </row>
    <row r="277" spans="1:6" x14ac:dyDescent="0.25">
      <c r="A277">
        <f>'CO2 Concentration Data'!A277/60000</f>
        <v>22.815316666666668</v>
      </c>
      <c r="C277">
        <f>'CO2 Concentration Data'!G277</f>
        <v>715.64707329270311</v>
      </c>
      <c r="D277">
        <f>'CO2 Concentration Data'!H277</f>
        <v>596.57974738595885</v>
      </c>
      <c r="E277">
        <f>'CO2 Concentration Data'!I277</f>
        <v>638.38928075288879</v>
      </c>
      <c r="F277">
        <f>'CO2 Concentration Data'!K277-'CO2 Concentration Data'!$N$2</f>
        <v>398.95442491241459</v>
      </c>
    </row>
    <row r="278" spans="1:6" x14ac:dyDescent="0.25">
      <c r="A278">
        <f>'CO2 Concentration Data'!A278/60000</f>
        <v>22.898716666666665</v>
      </c>
      <c r="C278">
        <f>'CO2 Concentration Data'!G278</f>
        <v>673.246954742649</v>
      </c>
      <c r="D278">
        <f>'CO2 Concentration Data'!H278</f>
        <v>599.70297322543104</v>
      </c>
      <c r="E278">
        <f>'CO2 Concentration Data'!I278</f>
        <v>649.47417123606317</v>
      </c>
      <c r="F278">
        <f>'CO2 Concentration Data'!K278-'CO2 Concentration Data'!$N$2</f>
        <v>399.12558856117056</v>
      </c>
    </row>
    <row r="279" spans="1:6" x14ac:dyDescent="0.25">
      <c r="A279">
        <f>'CO2 Concentration Data'!A279/60000</f>
        <v>22.982016666666667</v>
      </c>
      <c r="C279">
        <f>'CO2 Concentration Data'!G279</f>
        <v>642.05978810030263</v>
      </c>
      <c r="D279">
        <f>'CO2 Concentration Data'!H279</f>
        <v>584.61426215766437</v>
      </c>
      <c r="E279">
        <f>'CO2 Concentration Data'!I279</f>
        <v>624.68438515957564</v>
      </c>
      <c r="F279">
        <f>'CO2 Concentration Data'!K279-'CO2 Concentration Data'!$N$2</f>
        <v>399.01861125638521</v>
      </c>
    </row>
    <row r="280" spans="1:6" x14ac:dyDescent="0.25">
      <c r="A280">
        <f>'CO2 Concentration Data'!A280/60000</f>
        <v>23.065300000000001</v>
      </c>
      <c r="C280">
        <f>'CO2 Concentration Data'!G280</f>
        <v>632.37410309099585</v>
      </c>
      <c r="D280">
        <f>'CO2 Concentration Data'!H280</f>
        <v>583.27577098497977</v>
      </c>
      <c r="E280">
        <f>'CO2 Concentration Data'!I280</f>
        <v>631.83914201333562</v>
      </c>
      <c r="F280">
        <f>'CO2 Concentration Data'!K280-'CO2 Concentration Data'!$N$2</f>
        <v>398.81827189064063</v>
      </c>
    </row>
    <row r="281" spans="1:6" x14ac:dyDescent="0.25">
      <c r="A281">
        <f>'CO2 Concentration Data'!A281/60000</f>
        <v>23.149833333333333</v>
      </c>
      <c r="C281">
        <f>'CO2 Concentration Data'!G281</f>
        <v>677.62763438369166</v>
      </c>
      <c r="D281">
        <f>'CO2 Concentration Data'!H281</f>
        <v>585.95280200349293</v>
      </c>
      <c r="E281">
        <f>'CO2 Concentration Data'!I281</f>
        <v>643.32711795740568</v>
      </c>
      <c r="F281">
        <f>'CO2 Concentration Data'!K281-'CO2 Concentration Data'!$N$2</f>
        <v>398.74435978899788</v>
      </c>
    </row>
    <row r="282" spans="1:6" x14ac:dyDescent="0.25">
      <c r="A282">
        <f>'CO2 Concentration Data'!A282/60000</f>
        <v>23.231966666666668</v>
      </c>
      <c r="C282">
        <f>'CO2 Concentration Data'!G282</f>
        <v>649.93697111325355</v>
      </c>
      <c r="D282">
        <f>'CO2 Concentration Data'!H282</f>
        <v>596.3769547886144</v>
      </c>
      <c r="E282">
        <f>'CO2 Concentration Data'!I282</f>
        <v>632.94762703079834</v>
      </c>
      <c r="F282">
        <f>'CO2 Concentration Data'!K282-'CO2 Concentration Data'!$N$2</f>
        <v>398.65877922889251</v>
      </c>
    </row>
    <row r="283" spans="1:6" x14ac:dyDescent="0.25">
      <c r="A283">
        <f>'CO2 Concentration Data'!A283/60000</f>
        <v>23.315283333333333</v>
      </c>
      <c r="C283">
        <f>'CO2 Concentration Data'!G283</f>
        <v>659.3815262740801</v>
      </c>
      <c r="D283">
        <f>'CO2 Concentration Data'!H283</f>
        <v>583.27577098497977</v>
      </c>
      <c r="E283">
        <f>'CO2 Concentration Data'!I283</f>
        <v>626.80057375214085</v>
      </c>
      <c r="F283">
        <f>'CO2 Concentration Data'!K283-'CO2 Concentration Data'!$N$2</f>
        <v>398.59459385743941</v>
      </c>
    </row>
    <row r="284" spans="1:6" x14ac:dyDescent="0.25">
      <c r="A284">
        <f>'CO2 Concentration Data'!A284/60000</f>
        <v>23.398633333333333</v>
      </c>
      <c r="C284">
        <f>'CO2 Concentration Data'!G284</f>
        <v>671.47865043195748</v>
      </c>
      <c r="D284">
        <f>'CO2 Concentration Data'!H284</f>
        <v>585.30381458518934</v>
      </c>
      <c r="E284">
        <f>'CO2 Concentration Data'!I284</f>
        <v>618.03345490052561</v>
      </c>
      <c r="F284">
        <f>'CO2 Concentration Data'!K284-'CO2 Concentration Data'!$N$2</f>
        <v>398.57319827978023</v>
      </c>
    </row>
    <row r="285" spans="1:6" x14ac:dyDescent="0.25">
      <c r="A285">
        <f>'CO2 Concentration Data'!A285/60000</f>
        <v>23.481966666666668</v>
      </c>
      <c r="C285">
        <f>'CO2 Concentration Data'!G285</f>
        <v>650.82114738238795</v>
      </c>
      <c r="D285">
        <f>'CO2 Concentration Data'!H285</f>
        <v>585.75000940614837</v>
      </c>
      <c r="E285">
        <f>'CO2 Concentration Data'!I285</f>
        <v>622.97129210504249</v>
      </c>
      <c r="F285">
        <f>'CO2 Concentration Data'!K285-'CO2 Concentration Data'!$N$2</f>
        <v>398.5304084859863</v>
      </c>
    </row>
    <row r="286" spans="1:6" x14ac:dyDescent="0.25">
      <c r="A286">
        <f>'CO2 Concentration Data'!A286/60000</f>
        <v>23.565316666666668</v>
      </c>
      <c r="C286">
        <f>'CO2 Concentration Data'!G286</f>
        <v>640.29148378961122</v>
      </c>
      <c r="D286">
        <f>'CO2 Concentration Data'!H286</f>
        <v>575.77200682493742</v>
      </c>
      <c r="E286">
        <f>'CO2 Concentration Data'!I286</f>
        <v>624.68438515957564</v>
      </c>
      <c r="F286">
        <f>'CO2 Concentration Data'!K286-'CO2 Concentration Data'!$N$2</f>
        <v>398.50901426985143</v>
      </c>
    </row>
    <row r="287" spans="1:6" x14ac:dyDescent="0.25">
      <c r="A287">
        <f>'CO2 Concentration Data'!A287/60000</f>
        <v>23.648633333333333</v>
      </c>
      <c r="C287">
        <f>'CO2 Concentration Data'!G287</f>
        <v>657.65337142147587</v>
      </c>
      <c r="D287">
        <f>'CO2 Concentration Data'!H287</f>
        <v>624.52623597765034</v>
      </c>
      <c r="E287">
        <f>'CO2 Concentration Data'!I287</f>
        <v>620.75431199298032</v>
      </c>
      <c r="F287">
        <f>'CO2 Concentration Data'!K287-'CO2 Concentration Data'!$N$2</f>
        <v>398.45649891288883</v>
      </c>
    </row>
    <row r="288" spans="1:6" x14ac:dyDescent="0.25">
      <c r="A288">
        <f>'CO2 Concentration Data'!A288/60000</f>
        <v>23.731966666666668</v>
      </c>
      <c r="C288">
        <f>'CO2 Concentration Data'!G288</f>
        <v>668.1830792228651</v>
      </c>
      <c r="D288">
        <f>'CO2 Concentration Data'!H288</f>
        <v>601.04146439811575</v>
      </c>
      <c r="E288">
        <f>'CO2 Concentration Data'!I288</f>
        <v>616.42114328835282</v>
      </c>
      <c r="F288">
        <f>'CO2 Concentration Data'!K288-'CO2 Concentration Data'!$N$2</f>
        <v>398.32812622494765</v>
      </c>
    </row>
    <row r="289" spans="1:6" x14ac:dyDescent="0.25">
      <c r="A289">
        <f>'CO2 Concentration Data'!A289/60000</f>
        <v>23.815300000000001</v>
      </c>
      <c r="C289">
        <f>'CO2 Concentration Data'!G289</f>
        <v>712.55243826539129</v>
      </c>
      <c r="D289">
        <f>'CO2 Concentration Data'!H289</f>
        <v>596.57974738595885</v>
      </c>
      <c r="E289">
        <f>'CO2 Concentration Data'!I289</f>
        <v>618.53733188091815</v>
      </c>
      <c r="F289">
        <f>'CO2 Concentration Data'!K289-'CO2 Concentration Data'!$N$2</f>
        <v>398.3281262249476</v>
      </c>
    </row>
    <row r="290" spans="1:6" x14ac:dyDescent="0.25">
      <c r="A290">
        <f>'CO2 Concentration Data'!A290/60000</f>
        <v>23.898633333333333</v>
      </c>
      <c r="C290">
        <f>'CO2 Concentration Data'!G290</f>
        <v>675.65834968260708</v>
      </c>
      <c r="D290">
        <f>'CO2 Concentration Data'!H290</f>
        <v>607.00394884422417</v>
      </c>
      <c r="E290">
        <f>'CO2 Concentration Data'!I290</f>
        <v>618.53733188091815</v>
      </c>
      <c r="F290">
        <f>'CO2 Concentration Data'!K290-'CO2 Concentration Data'!$N$2</f>
        <v>398.27560970096408</v>
      </c>
    </row>
    <row r="291" spans="1:6" x14ac:dyDescent="0.25">
      <c r="A291">
        <f>'CO2 Concentration Data'!A291/60000</f>
        <v>23.981983333333332</v>
      </c>
      <c r="C291">
        <f>'CO2 Concentration Data'!G291</f>
        <v>692.33704143573038</v>
      </c>
      <c r="D291">
        <f>'CO2 Concentration Data'!H291</f>
        <v>583.96532341250463</v>
      </c>
      <c r="E291">
        <f>'CO2 Concentration Data'!I291</f>
        <v>618.03345490052561</v>
      </c>
      <c r="F291">
        <f>'CO2 Concentration Data'!K291-'CO2 Concentration Data'!$N$2</f>
        <v>398.16863356319959</v>
      </c>
    </row>
    <row r="292" spans="1:6" x14ac:dyDescent="0.25">
      <c r="A292">
        <f>'CO2 Concentration Data'!A292/60000</f>
        <v>24.065333333333335</v>
      </c>
      <c r="C292">
        <f>'CO2 Concentration Data'!G292</f>
        <v>688.59940821534178</v>
      </c>
      <c r="D292">
        <f>'CO2 Concentration Data'!H292</f>
        <v>582.18063336276566</v>
      </c>
      <c r="E292">
        <f>'CO2 Concentration Data'!I292</f>
        <v>629.62216190127344</v>
      </c>
      <c r="F292">
        <f>'CO2 Concentration Data'!K292-'CO2 Concentration Data'!$N$2</f>
        <v>398.04026087525847</v>
      </c>
    </row>
    <row r="293" spans="1:6" x14ac:dyDescent="0.25">
      <c r="A293">
        <f>'CO2 Concentration Data'!A293/60000</f>
        <v>24.14865</v>
      </c>
      <c r="C293">
        <f>'CO2 Concentration Data'!G293</f>
        <v>679.39598692196046</v>
      </c>
      <c r="D293">
        <f>'CO2 Concentration Data'!H293</f>
        <v>591.06345776080957</v>
      </c>
      <c r="E293">
        <f>'CO2 Concentration Data'!I293</f>
        <v>635.06381562336367</v>
      </c>
      <c r="F293">
        <f>'CO2 Concentration Data'!K293-'CO2 Concentration Data'!$N$2</f>
        <v>397.89049280416151</v>
      </c>
    </row>
    <row r="294" spans="1:6" x14ac:dyDescent="0.25">
      <c r="A294">
        <f>'CO2 Concentration Data'!A294/60000</f>
        <v>24.232016666666667</v>
      </c>
      <c r="C294">
        <f>'CO2 Concentration Data'!G294</f>
        <v>662.67709748317247</v>
      </c>
      <c r="D294">
        <f>'CO2 Concentration Data'!H294</f>
        <v>603.2317802034969</v>
      </c>
      <c r="E294">
        <f>'CO2 Concentration Data'!I294</f>
        <v>636.7769792178525</v>
      </c>
      <c r="F294">
        <f>'CO2 Concentration Data'!K294-'CO2 Concentration Data'!$N$2</f>
        <v>397.65514281143493</v>
      </c>
    </row>
    <row r="295" spans="1:6" x14ac:dyDescent="0.25">
      <c r="A295">
        <f>'CO2 Concentration Data'!A295/60000</f>
        <v>24.315383333333333</v>
      </c>
      <c r="C295">
        <f>'CO2 Concentration Data'!G295</f>
        <v>679.15485305451534</v>
      </c>
      <c r="D295">
        <f>'CO2 Concentration Data'!H295</f>
        <v>597.47208835473305</v>
      </c>
      <c r="E295">
        <f>'CO2 Concentration Data'!I295</f>
        <v>615.31265827088998</v>
      </c>
      <c r="F295">
        <f>'CO2 Concentration Data'!K295-'CO2 Concentration Data'!$N$2</f>
        <v>397.3478273079258</v>
      </c>
    </row>
    <row r="296" spans="1:6" x14ac:dyDescent="0.25">
      <c r="A296">
        <f>'CO2 Concentration Data'!A296/60000</f>
        <v>24.399850000000001</v>
      </c>
      <c r="C296">
        <f>'CO2 Concentration Data'!G296</f>
        <v>658.53754769061027</v>
      </c>
      <c r="D296">
        <f>'CO2 Concentration Data'!H296</f>
        <v>598.16164483835337</v>
      </c>
      <c r="E296">
        <f>'CO2 Concentration Data'!I296</f>
        <v>615.81653525128252</v>
      </c>
      <c r="F296">
        <f>'CO2 Concentration Data'!K296-'CO2 Concentration Data'!$N$2</f>
        <v>397.31670733411886</v>
      </c>
    </row>
    <row r="297" spans="1:6" x14ac:dyDescent="0.25">
      <c r="A297">
        <f>'CO2 Concentration Data'!A297/60000</f>
        <v>24.481983333333332</v>
      </c>
      <c r="C297">
        <f>'CO2 Concentration Data'!G297</f>
        <v>673.68906498152239</v>
      </c>
      <c r="D297">
        <f>'CO2 Concentration Data'!H297</f>
        <v>608.34244001690888</v>
      </c>
      <c r="E297">
        <f>'CO2 Concentration Data'!I297</f>
        <v>613.09567815882781</v>
      </c>
      <c r="F297">
        <f>'CO2 Concentration Data'!K297-'CO2 Concentration Data'!$N$2</f>
        <v>397.23307083632835</v>
      </c>
    </row>
    <row r="298" spans="1:6" x14ac:dyDescent="0.25">
      <c r="A298">
        <f>'CO2 Concentration Data'!A298/60000</f>
        <v>24.565316666666668</v>
      </c>
      <c r="C298">
        <f>'CO2 Concentration Data'!G298</f>
        <v>649.05279484411915</v>
      </c>
      <c r="D298">
        <f>'CO2 Concentration Data'!H298</f>
        <v>578.85461898204437</v>
      </c>
      <c r="E298">
        <f>'CO2 Concentration Data'!I298</f>
        <v>604.83243628760511</v>
      </c>
      <c r="F298">
        <f>'CO2 Concentration Data'!K298-'CO2 Concentration Data'!$N$2</f>
        <v>397.07357836908375</v>
      </c>
    </row>
    <row r="299" spans="1:6" x14ac:dyDescent="0.25">
      <c r="A299">
        <f>'CO2 Concentration Data'!A299/60000</f>
        <v>24.648633333333333</v>
      </c>
      <c r="C299">
        <f>'CO2 Concentration Data'!G299</f>
        <v>646.64144813173846</v>
      </c>
      <c r="D299">
        <f>'CO2 Concentration Data'!H299</f>
        <v>588.83262156325532</v>
      </c>
      <c r="E299">
        <f>'CO2 Concentration Data'!I299</f>
        <v>602.61545617554282</v>
      </c>
      <c r="F299">
        <f>'CO2 Concentration Data'!K299-'CO2 Concentration Data'!$N$2</f>
        <v>396.85962395401634</v>
      </c>
    </row>
    <row r="300" spans="1:6" x14ac:dyDescent="0.25">
      <c r="A300">
        <f>'CO2 Concentration Data'!A300/60000</f>
        <v>24.732050000000001</v>
      </c>
      <c r="C300">
        <f>'CO2 Concentration Data'!G300</f>
        <v>670.59447818178785</v>
      </c>
      <c r="D300">
        <f>'CO2 Concentration Data'!H300</f>
        <v>648.90340125519822</v>
      </c>
      <c r="E300">
        <f>'CO2 Concentration Data'!I300</f>
        <v>636.7769792178525</v>
      </c>
      <c r="F300">
        <f>'CO2 Concentration Data'!K300-'CO2 Concentration Data'!$N$2</f>
        <v>396.92186623567204</v>
      </c>
    </row>
    <row r="301" spans="1:6" x14ac:dyDescent="0.25">
      <c r="A301">
        <f>'CO2 Concentration Data'!A301/60000</f>
        <v>24.815300000000001</v>
      </c>
      <c r="C301">
        <f>'CO2 Concentration Data'!G301</f>
        <v>708.61386886322214</v>
      </c>
      <c r="D301">
        <f>'CO2 Concentration Data'!H301</f>
        <v>625.66198728222957</v>
      </c>
      <c r="E301">
        <f>'CO2 Concentration Data'!I301</f>
        <v>630.12603888166586</v>
      </c>
      <c r="F301">
        <f>'CO2 Concentration Data'!K301-'CO2 Concentration Data'!$N$2</f>
        <v>397.07163450127234</v>
      </c>
    </row>
    <row r="302" spans="1:6" x14ac:dyDescent="0.25">
      <c r="A302">
        <f>'CO2 Concentration Data'!A302/60000</f>
        <v>24.898616666666666</v>
      </c>
      <c r="C302">
        <f>'CO2 Concentration Data'!G302</f>
        <v>693.66332794373818</v>
      </c>
      <c r="D302">
        <f>'CO2 Concentration Data'!H302</f>
        <v>604.1240765552227</v>
      </c>
      <c r="E302">
        <f>'CO2 Concentration Data'!I302</f>
        <v>625.69208873467801</v>
      </c>
      <c r="F302">
        <f>'CO2 Concentration Data'!K302-'CO2 Concentration Data'!$N$2</f>
        <v>397.04051336044449</v>
      </c>
    </row>
    <row r="303" spans="1:6" x14ac:dyDescent="0.25">
      <c r="A303">
        <f>'CO2 Concentration Data'!A303/60000</f>
        <v>24.982383333333335</v>
      </c>
      <c r="C303">
        <f>'CO2 Concentration Data'!G303</f>
        <v>662.47616130139193</v>
      </c>
      <c r="D303">
        <f>'CO2 Concentration Data'!H303</f>
        <v>604.36748283493239</v>
      </c>
      <c r="E303">
        <f>'CO2 Concentration Data'!I303</f>
        <v>609.77021302930291</v>
      </c>
      <c r="F303">
        <f>'CO2 Concentration Data'!K303-'CO2 Concentration Data'!$N$2</f>
        <v>397.14749066522984</v>
      </c>
    </row>
    <row r="304" spans="1:6" x14ac:dyDescent="0.25">
      <c r="A304">
        <f>'CO2 Concentration Data'!A304/60000</f>
        <v>25.065283333333333</v>
      </c>
      <c r="C304">
        <f>'CO2 Concentration Data'!G304</f>
        <v>669.50932152226039</v>
      </c>
      <c r="D304">
        <f>'CO2 Concentration Data'!H304</f>
        <v>604.57027543227684</v>
      </c>
      <c r="E304">
        <f>'CO2 Concentration Data'!I304</f>
        <v>625.18827221710467</v>
      </c>
      <c r="F304">
        <f>'CO2 Concentration Data'!K304-'CO2 Concentration Data'!$N$2</f>
        <v>397.16888604838567</v>
      </c>
    </row>
    <row r="305" spans="1:6" x14ac:dyDescent="0.25">
      <c r="A305">
        <f>'CO2 Concentration Data'!A305/60000</f>
        <v>25.14865</v>
      </c>
      <c r="C305">
        <f>'CO2 Concentration Data'!G305</f>
        <v>667.54003682117582</v>
      </c>
      <c r="D305">
        <f>'CO2 Concentration Data'!H305</f>
        <v>603.92128801397348</v>
      </c>
      <c r="E305">
        <f>'CO2 Concentration Data'!I305</f>
        <v>625.18827221710467</v>
      </c>
      <c r="F305">
        <f>'CO2 Concentration Data'!K305-'CO2 Concentration Data'!$N$2</f>
        <v>397.23112696851695</v>
      </c>
    </row>
    <row r="306" spans="1:6" x14ac:dyDescent="0.25">
      <c r="A306">
        <f>'CO2 Concentration Data'!A306/60000</f>
        <v>25.231983333333332</v>
      </c>
      <c r="C306">
        <f>'CO2 Concentration Data'!G306</f>
        <v>667.54003682117582</v>
      </c>
      <c r="D306">
        <f>'CO2 Concentration Data'!H306</f>
        <v>587.29129317617753</v>
      </c>
      <c r="E306">
        <f>'CO2 Concentration Data'!I306</f>
        <v>605.33632334513413</v>
      </c>
      <c r="F306">
        <f>'CO2 Concentration Data'!K306-'CO2 Concentration Data'!$N$2</f>
        <v>397.29531331248751</v>
      </c>
    </row>
    <row r="307" spans="1:6" x14ac:dyDescent="0.25">
      <c r="A307">
        <f>'CO2 Concentration Data'!A307/60000</f>
        <v>25.315300000000001</v>
      </c>
      <c r="C307">
        <f>'CO2 Concentration Data'!G307</f>
        <v>667.29890697269548</v>
      </c>
      <c r="D307">
        <f>'CO2 Concentration Data'!H307</f>
        <v>589.72496658812474</v>
      </c>
      <c r="E307">
        <f>'CO2 Concentration Data'!I307</f>
        <v>630.73065699587278</v>
      </c>
      <c r="F307">
        <f>'CO2 Concentration Data'!K307-'CO2 Concentration Data'!$N$2</f>
        <v>397.42368502791123</v>
      </c>
    </row>
    <row r="308" spans="1:6" x14ac:dyDescent="0.25">
      <c r="A308">
        <f>'CO2 Concentration Data'!A308/60000</f>
        <v>25.39865</v>
      </c>
      <c r="C308">
        <f>'CO2 Concentration Data'!G308</f>
        <v>667.54003682117582</v>
      </c>
      <c r="D308">
        <f>'CO2 Concentration Data'!H308</f>
        <v>588.18363820104707</v>
      </c>
      <c r="E308">
        <f>'CO2 Concentration Data'!I308</f>
        <v>631.83914201333562</v>
      </c>
      <c r="F308">
        <f>'CO2 Concentration Data'!K308-'CO2 Concentration Data'!$N$2</f>
        <v>397.34004853012078</v>
      </c>
    </row>
    <row r="309" spans="1:6" x14ac:dyDescent="0.25">
      <c r="A309">
        <f>'CO2 Concentration Data'!A309/60000</f>
        <v>25.481999999999999</v>
      </c>
      <c r="C309">
        <f>'CO2 Concentration Data'!G309</f>
        <v>667.98214706004933</v>
      </c>
      <c r="D309">
        <f>'CO2 Concentration Data'!H309</f>
        <v>594.3894761976261</v>
      </c>
      <c r="E309">
        <f>'CO2 Concentration Data'!I309</f>
        <v>615.81653525128252</v>
      </c>
      <c r="F309">
        <f>'CO2 Concentration Data'!K309-'CO2 Concentration Data'!$N$2</f>
        <v>397.31865295246155</v>
      </c>
    </row>
    <row r="310" spans="1:6" x14ac:dyDescent="0.25">
      <c r="A310">
        <f>'CO2 Concentration Data'!A310/60000</f>
        <v>25.566716666666668</v>
      </c>
      <c r="C310">
        <f>'CO2 Concentration Data'!G310</f>
        <v>671.71978028043782</v>
      </c>
      <c r="D310">
        <f>'CO2 Concentration Data'!H310</f>
        <v>607.8962938690936</v>
      </c>
      <c r="E310">
        <f>'CO2 Concentration Data'!I310</f>
        <v>644.43561305200501</v>
      </c>
      <c r="F310">
        <f>'CO2 Concentration Data'!K310-'CO2 Concentration Data'!$N$2</f>
        <v>397.27586199164671</v>
      </c>
    </row>
    <row r="311" spans="1:6" x14ac:dyDescent="0.25">
      <c r="A311">
        <f>'CO2 Concentration Data'!A311/60000</f>
        <v>25.648633333333333</v>
      </c>
      <c r="C311">
        <f>'CO2 Concentration Data'!G311</f>
        <v>657.41224157299553</v>
      </c>
      <c r="D311">
        <f>'CO2 Concentration Data'!H311</f>
        <v>602.37995557080046</v>
      </c>
      <c r="E311">
        <f>'CO2 Concentration Data'!I311</f>
        <v>627.40524225203035</v>
      </c>
      <c r="F311">
        <f>'CO2 Concentration Data'!K311-'CO2 Concentration Data'!$N$2</f>
        <v>397.32837851563028</v>
      </c>
    </row>
    <row r="312" spans="1:6" x14ac:dyDescent="0.25">
      <c r="A312">
        <f>'CO2 Concentration Data'!A312/60000</f>
        <v>25.731966666666668</v>
      </c>
      <c r="C312">
        <f>'CO2 Concentration Data'!G312</f>
        <v>674.77417341347268</v>
      </c>
      <c r="D312">
        <f>'CO2 Concentration Data'!H312</f>
        <v>595.72796737031081</v>
      </c>
      <c r="E312">
        <f>'CO2 Concentration Data'!I312</f>
        <v>670.93843172020649</v>
      </c>
      <c r="F312">
        <f>'CO2 Concentration Data'!K312-'CO2 Concentration Data'!$N$2</f>
        <v>397.21167681469706</v>
      </c>
    </row>
    <row r="313" spans="1:6" x14ac:dyDescent="0.25">
      <c r="A313">
        <f>'CO2 Concentration Data'!A313/60000</f>
        <v>25.815300000000001</v>
      </c>
      <c r="C313">
        <f>'CO2 Concentration Data'!G313</f>
        <v>665.53055443442668</v>
      </c>
      <c r="D313">
        <f>'CO2 Concentration Data'!H313</f>
        <v>592.60479020398247</v>
      </c>
      <c r="E313">
        <f>'CO2 Concentration Data'!I313</f>
        <v>645.54403760664866</v>
      </c>
      <c r="F313">
        <f>'CO2 Concentration Data'!K313-'CO2 Concentration Data'!$N$2</f>
        <v>397.19028143154128</v>
      </c>
    </row>
    <row r="314" spans="1:6" x14ac:dyDescent="0.25">
      <c r="A314">
        <f>'CO2 Concentration Data'!A314/60000</f>
        <v>25.898633333333333</v>
      </c>
      <c r="C314">
        <f>'CO2 Concentration Data'!G314</f>
        <v>643.58700677112631</v>
      </c>
      <c r="D314">
        <f>'CO2 Concentration Data'!H314</f>
        <v>604.36748283493239</v>
      </c>
      <c r="E314">
        <f>'CO2 Concentration Data'!I314</f>
        <v>649.47417123606317</v>
      </c>
      <c r="F314">
        <f>'CO2 Concentration Data'!K314-'CO2 Concentration Data'!$N$2</f>
        <v>397.01133764345599</v>
      </c>
    </row>
    <row r="315" spans="1:6" x14ac:dyDescent="0.25">
      <c r="A315">
        <f>'CO2 Concentration Data'!A315/60000</f>
        <v>25.981950000000001</v>
      </c>
      <c r="C315">
        <f>'CO2 Concentration Data'!G315</f>
        <v>663.80239958182244</v>
      </c>
      <c r="D315">
        <f>'CO2 Concentration Data'!H315</f>
        <v>614.99442821739831</v>
      </c>
      <c r="E315">
        <f>'CO2 Concentration Data'!I315</f>
        <v>638.99394925277818</v>
      </c>
      <c r="F315">
        <f>'CO2 Concentration Data'!K315-'CO2 Concentration Data'!$N$2</f>
        <v>396.7896040615766</v>
      </c>
    </row>
    <row r="316" spans="1:6" x14ac:dyDescent="0.25">
      <c r="A316">
        <f>'CO2 Concentration Data'!A316/60000</f>
        <v>26.065333333333335</v>
      </c>
      <c r="C316">
        <f>'CO2 Concentration Data'!G316</f>
        <v>663.36033757052633</v>
      </c>
      <c r="D316">
        <f>'CO2 Concentration Data'!H316</f>
        <v>618.56380426078101</v>
      </c>
      <c r="E316">
        <f>'CO2 Concentration Data'!I316</f>
        <v>641.71475595955019</v>
      </c>
      <c r="F316">
        <f>'CO2 Concentration Data'!K316-'CO2 Concentration Data'!$N$2</f>
        <v>396.74875735758013</v>
      </c>
    </row>
    <row r="317" spans="1:6" x14ac:dyDescent="0.25">
      <c r="A317">
        <f>'CO2 Concentration Data'!A317/60000</f>
        <v>26.150566666666666</v>
      </c>
      <c r="C317">
        <f>'CO2 Concentration Data'!G317</f>
        <v>635.22756406121471</v>
      </c>
      <c r="D317">
        <f>'CO2 Concentration Data'!H317</f>
        <v>578.6518263846998</v>
      </c>
      <c r="E317">
        <f>'CO2 Concentration Data'!I317</f>
        <v>637.28079573542595</v>
      </c>
      <c r="F317">
        <f>'CO2 Concentration Data'!K317-'CO2 Concentration Data'!$N$2</f>
        <v>396.68651507592443</v>
      </c>
    </row>
    <row r="318" spans="1:6" x14ac:dyDescent="0.25">
      <c r="A318">
        <f>'CO2 Concentration Data'!A318/60000</f>
        <v>26.231966666666668</v>
      </c>
      <c r="C318">
        <f>'CO2 Concentration Data'!G318</f>
        <v>678.51181065282594</v>
      </c>
      <c r="D318">
        <f>'CO2 Concentration Data'!H318</f>
        <v>575.08245034131721</v>
      </c>
      <c r="E318">
        <f>'CO2 Concentration Data'!I318</f>
        <v>633.45151408832749</v>
      </c>
      <c r="F318">
        <f>'CO2 Concentration Data'!K318-'CO2 Concentration Data'!$N$2</f>
        <v>396.63399855194098</v>
      </c>
    </row>
    <row r="319" spans="1:6" x14ac:dyDescent="0.25">
      <c r="A319">
        <f>'CO2 Concentration Data'!A319/60000</f>
        <v>26.315283333333333</v>
      </c>
      <c r="C319">
        <f>'CO2 Concentration Data'!G319</f>
        <v>685.30388523382669</v>
      </c>
      <c r="D319">
        <f>'CO2 Concentration Data'!H319</f>
        <v>593.49713522885202</v>
      </c>
      <c r="E319">
        <f>'CO2 Concentration Data'!I319</f>
        <v>632.94762703079834</v>
      </c>
      <c r="F319">
        <f>'CO2 Concentration Data'!K319-'CO2 Concentration Data'!$N$2</f>
        <v>396.68845913823947</v>
      </c>
    </row>
    <row r="320" spans="1:6" x14ac:dyDescent="0.25">
      <c r="A320">
        <f>'CO2 Concentration Data'!A320/60000</f>
        <v>26.39865</v>
      </c>
      <c r="C320">
        <f>'CO2 Concentration Data'!G320</f>
        <v>697.1999847926985</v>
      </c>
      <c r="D320">
        <f>'CO2 Concentration Data'!H320</f>
        <v>599.45956694572124</v>
      </c>
      <c r="E320">
        <f>'CO2 Concentration Data'!I320</f>
        <v>627.9090688467403</v>
      </c>
      <c r="F320">
        <f>'CO2 Concentration Data'!K320-'CO2 Concentration Data'!$N$2</f>
        <v>396.52896647649135</v>
      </c>
    </row>
    <row r="321" spans="1:6" x14ac:dyDescent="0.25">
      <c r="A321">
        <f>'CO2 Concentration Data'!A321/60000</f>
        <v>26.481983333333332</v>
      </c>
      <c r="C321">
        <f>'CO2 Concentration Data'!G321</f>
        <v>689.28264830269563</v>
      </c>
      <c r="D321">
        <f>'CO2 Concentration Data'!H321</f>
        <v>629.83973300545517</v>
      </c>
      <c r="E321">
        <f>'CO2 Concentration Data'!I321</f>
        <v>619.64582697551737</v>
      </c>
      <c r="F321">
        <f>'CO2 Concentration Data'!K321-'CO2 Concentration Data'!$N$2</f>
        <v>396.5172966565043</v>
      </c>
    </row>
    <row r="322" spans="1:6" x14ac:dyDescent="0.25">
      <c r="A322">
        <f>'CO2 Concentration Data'!A322/60000</f>
        <v>26.565283333333333</v>
      </c>
      <c r="C322">
        <f>'CO2 Concentration Data'!G322</f>
        <v>627.55136143865695</v>
      </c>
      <c r="D322">
        <f>'CO2 Concentration Data'!H322</f>
        <v>605.01642158009213</v>
      </c>
      <c r="E322">
        <f>'CO2 Concentration Data'!I322</f>
        <v>628.51373734662968</v>
      </c>
      <c r="F322">
        <f>'CO2 Concentration Data'!K322-'CO2 Concentration Data'!$N$2</f>
        <v>396.43365899169294</v>
      </c>
    </row>
    <row r="323" spans="1:6" x14ac:dyDescent="0.25">
      <c r="A323">
        <f>'CO2 Concentration Data'!A323/60000</f>
        <v>26.648633333333333</v>
      </c>
      <c r="C323">
        <f>'CO2 Concentration Data'!G323</f>
        <v>610.83247199986909</v>
      </c>
      <c r="D323">
        <f>'CO2 Concentration Data'!H323</f>
        <v>587.73748799713655</v>
      </c>
      <c r="E323">
        <f>'CO2 Concentration Data'!I323</f>
        <v>620.75431199298032</v>
      </c>
      <c r="F323">
        <f>'CO2 Concentration Data'!K323-'CO2 Concentration Data'!$N$2</f>
        <v>396.44532881167999</v>
      </c>
    </row>
    <row r="324" spans="1:6" x14ac:dyDescent="0.25">
      <c r="A324">
        <f>'CO2 Concentration Data'!A324/60000</f>
        <v>26.733783333333335</v>
      </c>
      <c r="C324">
        <f>'CO2 Concentration Data'!G324</f>
        <v>680.92320559278403</v>
      </c>
      <c r="D324">
        <f>'CO2 Concentration Data'!H324</f>
        <v>570.21515219056664</v>
      </c>
      <c r="E324">
        <f>'CO2 Concentration Data'!I324</f>
        <v>622.46741512465007</v>
      </c>
      <c r="F324">
        <f>'CO2 Concentration Data'!K324-'CO2 Concentration Data'!$N$2</f>
        <v>396.56203167963417</v>
      </c>
    </row>
    <row r="325" spans="1:6" x14ac:dyDescent="0.25">
      <c r="A325">
        <f>'CO2 Concentration Data'!A325/60000</f>
        <v>26.815333333333335</v>
      </c>
      <c r="C325">
        <f>'CO2 Concentration Data'!G325</f>
        <v>689.72471433295652</v>
      </c>
      <c r="D325">
        <f>'CO2 Concentration Data'!H325</f>
        <v>617.42810162934552</v>
      </c>
      <c r="E325">
        <f>'CO2 Concentration Data'!I325</f>
        <v>622.97129210504249</v>
      </c>
      <c r="F325">
        <f>'CO2 Concentration Data'!K325-'CO2 Concentration Data'!$N$2</f>
        <v>396.84989702932342</v>
      </c>
    </row>
    <row r="326" spans="1:6" x14ac:dyDescent="0.25">
      <c r="A326">
        <f>'CO2 Concentration Data'!A326/60000</f>
        <v>26.898633333333333</v>
      </c>
      <c r="C326">
        <f>'CO2 Concentration Data'!G326</f>
        <v>673.00582489416865</v>
      </c>
      <c r="D326">
        <f>'CO2 Concentration Data'!H326</f>
        <v>624.76964225736003</v>
      </c>
      <c r="E326">
        <f>'CO2 Concentration Data'!I326</f>
        <v>613.59956521635695</v>
      </c>
      <c r="F326">
        <f>'CO2 Concentration Data'!K326-'CO2 Concentration Data'!$N$2</f>
        <v>396.98799430791576</v>
      </c>
    </row>
    <row r="327" spans="1:6" x14ac:dyDescent="0.25">
      <c r="A327">
        <f>'CO2 Concentration Data'!A327/60000</f>
        <v>26.981966666666668</v>
      </c>
      <c r="C327">
        <f>'CO2 Concentration Data'!G327</f>
        <v>653.91573418212249</v>
      </c>
      <c r="D327">
        <f>'CO2 Concentration Data'!H327</f>
        <v>617.67145923591147</v>
      </c>
      <c r="E327">
        <f>'CO2 Concentration Data'!I327</f>
        <v>632.34301899372815</v>
      </c>
      <c r="F327">
        <f>'CO2 Concentration Data'!K327-'CO2 Concentration Data'!$N$2</f>
        <v>397.10469620335243</v>
      </c>
    </row>
    <row r="328" spans="1:6" x14ac:dyDescent="0.25">
      <c r="A328">
        <f>'CO2 Concentration Data'!A328/60000</f>
        <v>27.065300000000001</v>
      </c>
      <c r="C328">
        <f>'CO2 Concentration Data'!G328</f>
        <v>693.9044618111833</v>
      </c>
      <c r="D328">
        <f>'CO2 Concentration Data'!H328</f>
        <v>621.44362382054339</v>
      </c>
      <c r="E328">
        <f>'CO2 Concentration Data'!I328</f>
        <v>613.09567815882781</v>
      </c>
      <c r="F328">
        <f>'CO2 Concentration Data'!K328-'CO2 Concentration Data'!$N$2</f>
        <v>397.17860811049161</v>
      </c>
    </row>
    <row r="329" spans="1:6" x14ac:dyDescent="0.25">
      <c r="A329">
        <f>'CO2 Concentration Data'!A329/60000</f>
        <v>27.148633333333333</v>
      </c>
      <c r="C329">
        <f>'CO2 Concentration Data'!G329</f>
        <v>685.98707709360315</v>
      </c>
      <c r="D329">
        <f>'CO2 Concentration Data'!H329</f>
        <v>606.80110757373586</v>
      </c>
      <c r="E329">
        <f>'CO2 Concentration Data'!I329</f>
        <v>608.66172801184007</v>
      </c>
      <c r="F329">
        <f>'CO2 Concentration Data'!K329-'CO2 Concentration Data'!$N$2</f>
        <v>397.38089153855105</v>
      </c>
    </row>
    <row r="330" spans="1:6" x14ac:dyDescent="0.25">
      <c r="A330">
        <f>'CO2 Concentration Data'!A330/60000</f>
        <v>27.231966666666668</v>
      </c>
      <c r="C330">
        <f>'CO2 Concentration Data'!G330</f>
        <v>664.8875120327375</v>
      </c>
      <c r="D330">
        <f>'CO2 Concentration Data'!H330</f>
        <v>593.94328137666719</v>
      </c>
      <c r="E330">
        <f>'CO2 Concentration Data'!I330</f>
        <v>609.77021302930291</v>
      </c>
      <c r="F330">
        <f>'CO2 Concentration Data'!K330-'CO2 Concentration Data'!$N$2</f>
        <v>397.5734505704628</v>
      </c>
    </row>
    <row r="331" spans="1:6" x14ac:dyDescent="0.25">
      <c r="A331">
        <f>'CO2 Concentration Data'!A331/60000</f>
        <v>27.316216666666666</v>
      </c>
      <c r="C331">
        <f>'CO2 Concentration Data'!G331</f>
        <v>680.92320559278403</v>
      </c>
      <c r="D331">
        <f>'CO2 Concentration Data'!H331</f>
        <v>601.24425699546032</v>
      </c>
      <c r="E331">
        <f>'CO2 Concentration Data'!I331</f>
        <v>611.38258510429466</v>
      </c>
      <c r="F331">
        <f>'CO2 Concentration Data'!K331-'CO2 Concentration Data'!$N$2</f>
        <v>397.34004580707199</v>
      </c>
    </row>
    <row r="332" spans="1:6" x14ac:dyDescent="0.25">
      <c r="A332">
        <f>'CO2 Concentration Data'!A332/60000</f>
        <v>27.398633333333333</v>
      </c>
      <c r="C332">
        <f>'CO2 Concentration Data'!G332</f>
        <v>694.5475042128727</v>
      </c>
      <c r="D332">
        <f>'CO2 Concentration Data'!H332</f>
        <v>596.57974738595885</v>
      </c>
      <c r="E332">
        <f>'CO2 Concentration Data'!I332</f>
        <v>610.27409000969533</v>
      </c>
      <c r="F332">
        <f>'CO2 Concentration Data'!K332-'CO2 Concentration Data'!$N$2</f>
        <v>397.3497702032198</v>
      </c>
    </row>
    <row r="333" spans="1:6" x14ac:dyDescent="0.25">
      <c r="A333">
        <f>'CO2 Concentration Data'!A333/60000</f>
        <v>27.481966666666668</v>
      </c>
      <c r="C333">
        <f>'CO2 Concentration Data'!G333</f>
        <v>689.92569472334969</v>
      </c>
      <c r="D333">
        <f>'CO2 Concentration Data'!H333</f>
        <v>598.60779098616854</v>
      </c>
      <c r="E333">
        <f>'CO2 Concentration Data'!I333</f>
        <v>614.20417325342714</v>
      </c>
      <c r="F333">
        <f>'CO2 Concentration Data'!K333-'CO2 Concentration Data'!$N$2</f>
        <v>397.39256116403465</v>
      </c>
    </row>
    <row r="334" spans="1:6" x14ac:dyDescent="0.25">
      <c r="A334">
        <f>'CO2 Concentration Data'!A334/60000</f>
        <v>27.565283333333333</v>
      </c>
      <c r="C334">
        <f>'CO2 Concentration Data'!G334</f>
        <v>696.95885092525339</v>
      </c>
      <c r="D334">
        <f>'CO2 Concentration Data'!H334</f>
        <v>617.2253130880963</v>
      </c>
      <c r="E334">
        <f>'CO2 Concentration Data'!I334</f>
        <v>610.87869804676563</v>
      </c>
      <c r="F334">
        <f>'CO2 Concentration Data'!K334-'CO2 Concentration Data'!$N$2</f>
        <v>397.43535193034603</v>
      </c>
    </row>
    <row r="335" spans="1:6" x14ac:dyDescent="0.25">
      <c r="A335">
        <f>'CO2 Concentration Data'!A335/60000</f>
        <v>27.648700000000002</v>
      </c>
      <c r="C335">
        <f>'CO2 Concentration Data'!G335</f>
        <v>689.48358448447618</v>
      </c>
      <c r="D335">
        <f>'CO2 Concentration Data'!H335</f>
        <v>596.13359718204833</v>
      </c>
      <c r="E335">
        <f>'CO2 Concentration Data'!I335</f>
        <v>611.98719314136497</v>
      </c>
      <c r="F335">
        <f>'CO2 Concentration Data'!K335-'CO2 Concentration Data'!$N$2</f>
        <v>397.34004444554756</v>
      </c>
    </row>
    <row r="336" spans="1:6" x14ac:dyDescent="0.25">
      <c r="A336">
        <f>'CO2 Concentration Data'!A336/60000</f>
        <v>27.731999999999999</v>
      </c>
      <c r="C336">
        <f>'CO2 Concentration Data'!G336</f>
        <v>680.03902932364963</v>
      </c>
      <c r="D336">
        <f>'CO2 Concentration Data'!H336</f>
        <v>591.26629903129776</v>
      </c>
      <c r="E336">
        <f>'CO2 Concentration Data'!I336</f>
        <v>608.15790141713012</v>
      </c>
      <c r="F336">
        <f>'CO2 Concentration Data'!K336-'CO2 Concentration Data'!$N$2</f>
        <v>397.16110046295876</v>
      </c>
    </row>
    <row r="337" spans="1:6" x14ac:dyDescent="0.25">
      <c r="A337">
        <f>'CO2 Concentration Data'!A337/60000</f>
        <v>27.815300000000001</v>
      </c>
      <c r="C337">
        <f>'CO2 Concentration Data'!G337</f>
        <v>697.64209503157201</v>
      </c>
      <c r="D337">
        <f>'CO2 Concentration Data'!H337</f>
        <v>593.49713522885202</v>
      </c>
      <c r="E337">
        <f>'CO2 Concentration Data'!I337</f>
        <v>608.66172801184007</v>
      </c>
      <c r="F337">
        <f>'CO2 Concentration Data'!K337-'CO2 Concentration Data'!$N$2</f>
        <v>396.94714604789129</v>
      </c>
    </row>
    <row r="338" spans="1:6" x14ac:dyDescent="0.25">
      <c r="A338">
        <f>'CO2 Concentration Data'!A338/60000</f>
        <v>27.900766666666666</v>
      </c>
      <c r="C338">
        <f>'CO2 Concentration Data'!G338</f>
        <v>656.76919515234147</v>
      </c>
      <c r="D338">
        <f>'CO2 Concentration Data'!H338</f>
        <v>610.57327621446291</v>
      </c>
      <c r="E338">
        <f>'CO2 Concentration Data'!I338</f>
        <v>616.42114328835282</v>
      </c>
      <c r="F338">
        <f>'CO2 Concentration Data'!K338-'CO2 Concentration Data'!$N$2</f>
        <v>396.84016991012675</v>
      </c>
    </row>
    <row r="339" spans="1:6" x14ac:dyDescent="0.25">
      <c r="A339">
        <f>'CO2 Concentration Data'!A339/60000</f>
        <v>27.982050000000001</v>
      </c>
      <c r="C339">
        <f>'CO2 Concentration Data'!G339</f>
        <v>651.50438746974169</v>
      </c>
      <c r="D339">
        <f>'CO2 Concentration Data'!H339</f>
        <v>590.37395400642833</v>
      </c>
      <c r="E339">
        <f>'CO2 Concentration Data'!I339</f>
        <v>631.23453397626531</v>
      </c>
      <c r="F339">
        <f>'CO2 Concentration Data'!K339-'CO2 Concentration Data'!$N$2</f>
        <v>396.71179722218568</v>
      </c>
    </row>
    <row r="340" spans="1:6" x14ac:dyDescent="0.25">
      <c r="A340">
        <f>'CO2 Concentration Data'!A340/60000</f>
        <v>28.065366666666666</v>
      </c>
      <c r="C340">
        <f>'CO2 Concentration Data'!G340</f>
        <v>670.15236392394968</v>
      </c>
      <c r="D340">
        <f>'CO2 Concentration Data'!H340</f>
        <v>583.0729783876352</v>
      </c>
      <c r="E340">
        <f>'CO2 Concentration Data'!I340</f>
        <v>629.01755386420302</v>
      </c>
      <c r="F340">
        <f>'CO2 Concentration Data'!K340-'CO2 Concentration Data'!$N$2</f>
        <v>396.60481991740022</v>
      </c>
    </row>
    <row r="341" spans="1:6" x14ac:dyDescent="0.25">
      <c r="A341">
        <f>'CO2 Concentration Data'!A341/60000</f>
        <v>28.148666666666667</v>
      </c>
      <c r="C341">
        <f>'CO2 Concentration Data'!G341</f>
        <v>668.42420907134544</v>
      </c>
      <c r="D341">
        <f>'CO2 Concentration Data'!H341</f>
        <v>592.40199760663791</v>
      </c>
      <c r="E341">
        <f>'CO2 Concentration Data'!I341</f>
        <v>614.70805023381979</v>
      </c>
      <c r="F341">
        <f>'CO2 Concentration Data'!K341-'CO2 Concentration Data'!$N$2</f>
        <v>396.53090917728184</v>
      </c>
    </row>
    <row r="342" spans="1:6" x14ac:dyDescent="0.25">
      <c r="A342">
        <f>'CO2 Concentration Data'!A342/60000</f>
        <v>28.232033333333334</v>
      </c>
      <c r="C342">
        <f>'CO2 Concentration Data'!G342</f>
        <v>687.95636179468784</v>
      </c>
      <c r="D342">
        <f>'CO2 Concentration Data'!H342</f>
        <v>582.87014117324213</v>
      </c>
      <c r="E342">
        <f>'CO2 Concentration Data'!I342</f>
        <v>622.46741512465007</v>
      </c>
      <c r="F342">
        <f>'CO2 Concentration Data'!K342-'CO2 Concentration Data'!$N$2</f>
        <v>396.41420747634868</v>
      </c>
    </row>
    <row r="343" spans="1:6" x14ac:dyDescent="0.25">
      <c r="A343">
        <f>'CO2 Concentration Data'!A343/60000</f>
        <v>28.315349999999999</v>
      </c>
      <c r="C343">
        <f>'CO2 Concentration Data'!G343</f>
        <v>677.42670222087588</v>
      </c>
      <c r="D343">
        <f>'CO2 Concentration Data'!H343</f>
        <v>598.16164483835337</v>
      </c>
      <c r="E343">
        <f>'CO2 Concentration Data'!I343</f>
        <v>615.31265827088998</v>
      </c>
      <c r="F343">
        <f>'CO2 Concentration Data'!K343-'CO2 Concentration Data'!$N$2</f>
        <v>396.57370013809668</v>
      </c>
    </row>
    <row r="344" spans="1:6" x14ac:dyDescent="0.25">
      <c r="A344">
        <f>'CO2 Concentration Data'!A344/60000</f>
        <v>28.398633333333333</v>
      </c>
      <c r="C344">
        <f>'CO2 Concentration Data'!G344</f>
        <v>686.63012351425721</v>
      </c>
      <c r="D344">
        <f>'CO2 Concentration Data'!H344</f>
        <v>601.04146439811575</v>
      </c>
      <c r="E344">
        <f>'CO2 Concentration Data'!I344</f>
        <v>621.86280708757965</v>
      </c>
      <c r="F344">
        <f>'CO2 Concentration Data'!K344-'CO2 Concentration Data'!$N$2</f>
        <v>396.61649090440812</v>
      </c>
    </row>
    <row r="345" spans="1:6" x14ac:dyDescent="0.25">
      <c r="A345">
        <f>'CO2 Concentration Data'!A345/60000</f>
        <v>28.483383333333332</v>
      </c>
      <c r="C345">
        <f>'CO2 Concentration Data'!G345</f>
        <v>661.59198503225753</v>
      </c>
      <c r="D345">
        <f>'CO2 Concentration Data'!H345</f>
        <v>595.28182122249564</v>
      </c>
      <c r="E345">
        <f>'CO2 Concentration Data'!I345</f>
        <v>624.07977712250533</v>
      </c>
      <c r="F345">
        <f>'CO2 Concentration Data'!K345-'CO2 Concentration Data'!$N$2</f>
        <v>396.7429181685099</v>
      </c>
    </row>
    <row r="346" spans="1:6" x14ac:dyDescent="0.25">
      <c r="A346">
        <f>'CO2 Concentration Data'!A346/60000</f>
        <v>28.565300000000001</v>
      </c>
      <c r="C346">
        <f>'CO2 Concentration Data'!G346</f>
        <v>635.02662787943416</v>
      </c>
      <c r="D346">
        <f>'CO2 Concentration Data'!H346</f>
        <v>597.91828723178742</v>
      </c>
      <c r="E346">
        <f>'CO2 Concentration Data'!I346</f>
        <v>618.03345490052561</v>
      </c>
      <c r="F346">
        <f>'CO2 Concentration Data'!K346-'CO2 Concentration Data'!$N$2</f>
        <v>396.92186195659536</v>
      </c>
    </row>
    <row r="347" spans="1:6" x14ac:dyDescent="0.25">
      <c r="A347">
        <f>'CO2 Concentration Data'!A347/60000</f>
        <v>28.648616666666666</v>
      </c>
      <c r="C347">
        <f>'CO2 Concentration Data'!G347</f>
        <v>658.73852808100332</v>
      </c>
      <c r="D347">
        <f>'CO2 Concentration Data'!H347</f>
        <v>615.23778582396437</v>
      </c>
      <c r="E347">
        <f>'CO2 Concentration Data'!I347</f>
        <v>617.42884686345531</v>
      </c>
      <c r="F347">
        <f>'CO2 Concentration Data'!K347-'CO2 Concentration Data'!$N$2</f>
        <v>396.92186195659536</v>
      </c>
    </row>
    <row r="348" spans="1:6" x14ac:dyDescent="0.25">
      <c r="A348">
        <f>'CO2 Concentration Data'!A348/60000</f>
        <v>28.732066666666668</v>
      </c>
      <c r="C348">
        <f>'CO2 Concentration Data'!G348</f>
        <v>671.27767004156442</v>
      </c>
      <c r="D348">
        <f>'CO2 Concentration Data'!H348</f>
        <v>619.21279167908449</v>
      </c>
      <c r="E348">
        <f>'CO2 Concentration Data'!I348</f>
        <v>619.64582697551737</v>
      </c>
      <c r="F348">
        <f>'CO2 Concentration Data'!K348-'CO2 Concentration Data'!$N$2</f>
        <v>396.97437848057888</v>
      </c>
    </row>
    <row r="349" spans="1:6" x14ac:dyDescent="0.25">
      <c r="A349">
        <f>'CO2 Concentration Data'!A349/60000</f>
        <v>28.815349999999999</v>
      </c>
      <c r="C349">
        <f>'CO2 Concentration Data'!G349</f>
        <v>657.85435181186892</v>
      </c>
      <c r="D349">
        <f>'CO2 Concentration Data'!H349</f>
        <v>628.29845329152135</v>
      </c>
      <c r="E349">
        <f>'CO2 Concentration Data'!I349</f>
        <v>635.66848412325317</v>
      </c>
      <c r="F349">
        <f>'CO2 Concentration Data'!K349-'CO2 Concentration Data'!$N$2</f>
        <v>397.13192688550856</v>
      </c>
    </row>
    <row r="350" spans="1:6" x14ac:dyDescent="0.25">
      <c r="A350">
        <f>'CO2 Concentration Data'!A350/60000</f>
        <v>28.898616666666666</v>
      </c>
      <c r="C350">
        <f>'CO2 Concentration Data'!G350</f>
        <v>673.89000116330294</v>
      </c>
      <c r="D350">
        <f>'CO2 Concentration Data'!H350</f>
        <v>601.48766327517001</v>
      </c>
      <c r="E350">
        <f>'CO2 Concentration Data'!I350</f>
        <v>667.61302705350056</v>
      </c>
      <c r="F350">
        <f>'CO2 Concentration Data'!K350-'CO2 Concentration Data'!$N$2</f>
        <v>397.14165264318063</v>
      </c>
    </row>
    <row r="351" spans="1:6" x14ac:dyDescent="0.25">
      <c r="A351">
        <f>'CO2 Concentration Data'!A351/60000</f>
        <v>28.981983333333332</v>
      </c>
      <c r="C351">
        <f>'CO2 Concentration Data'!G351</f>
        <v>687.75542963187195</v>
      </c>
      <c r="D351">
        <f>'CO2 Concentration Data'!H351</f>
        <v>586.60178942179641</v>
      </c>
      <c r="E351">
        <f>'CO2 Concentration Data'!I351</f>
        <v>626.80057375214085</v>
      </c>
      <c r="F351">
        <f>'CO2 Concentration Data'!K351-'CO2 Concentration Data'!$N$2</f>
        <v>397.20583782013034</v>
      </c>
    </row>
    <row r="352" spans="1:6" x14ac:dyDescent="0.25">
      <c r="A352">
        <f>'CO2 Concentration Data'!A352/60000</f>
        <v>29.065333333333335</v>
      </c>
      <c r="C352">
        <f>'CO2 Concentration Data'!G352</f>
        <v>688.39847605252601</v>
      </c>
      <c r="D352">
        <f>'CO2 Concentration Data'!H352</f>
        <v>573.09497175032902</v>
      </c>
      <c r="E352">
        <f>'CO2 Concentration Data'!I352</f>
        <v>625.18827221710467</v>
      </c>
      <c r="F352">
        <f>'CO2 Concentration Data'!K352-'CO2 Concentration Data'!$N$2</f>
        <v>397.24862878094524</v>
      </c>
    </row>
    <row r="353" spans="1:6" x14ac:dyDescent="0.25">
      <c r="A353">
        <f>'CO2 Concentration Data'!A353/60000</f>
        <v>29.148633333333333</v>
      </c>
      <c r="C353">
        <f>'CO2 Concentration Data'!G353</f>
        <v>689.92569472334969</v>
      </c>
      <c r="D353">
        <f>'CO2 Concentration Data'!H353</f>
        <v>597.47208835473305</v>
      </c>
      <c r="E353">
        <f>'CO2 Concentration Data'!I353</f>
        <v>627.40524225203035</v>
      </c>
      <c r="F353">
        <f>'CO2 Concentration Data'!K353-'CO2 Concentration Data'!$N$2</f>
        <v>397.23695896095819</v>
      </c>
    </row>
    <row r="354" spans="1:6" x14ac:dyDescent="0.25">
      <c r="A354">
        <f>'CO2 Concentration Data'!A354/60000</f>
        <v>29.232833333333332</v>
      </c>
      <c r="C354">
        <f>'CO2 Concentration Data'!G354</f>
        <v>729.47230809457233</v>
      </c>
      <c r="D354">
        <f>'CO2 Concentration Data'!H354</f>
        <v>590.17111679203538</v>
      </c>
      <c r="E354">
        <f>'CO2 Concentration Data'!I354</f>
        <v>618.53733188091815</v>
      </c>
      <c r="F354">
        <f>'CO2 Concentration Data'!K354-'CO2 Concentration Data'!$N$2</f>
        <v>397.32059545874858</v>
      </c>
    </row>
    <row r="355" spans="1:6" x14ac:dyDescent="0.25">
      <c r="A355">
        <f>'CO2 Concentration Data'!A355/60000</f>
        <v>29.315333333333335</v>
      </c>
      <c r="C355">
        <f>'CO2 Concentration Data'!G355</f>
        <v>681.6063974525606</v>
      </c>
      <c r="D355">
        <f>'CO2 Concentration Data'!H355</f>
        <v>581.9777961483727</v>
      </c>
      <c r="E355">
        <f>'CO2 Concentration Data'!I355</f>
        <v>620.75431199298032</v>
      </c>
      <c r="F355">
        <f>'CO2 Concentration Data'!K355-'CO2 Concentration Data'!$N$2</f>
        <v>397.41784700586192</v>
      </c>
    </row>
    <row r="356" spans="1:6" x14ac:dyDescent="0.25">
      <c r="A356">
        <f>'CO2 Concentration Data'!A356/60000</f>
        <v>29.398633333333333</v>
      </c>
      <c r="C356">
        <f>'CO2 Concentration Data'!G356</f>
        <v>702.46483668391068</v>
      </c>
      <c r="D356">
        <f>'CO2 Concentration Data'!H356</f>
        <v>613.65593704471371</v>
      </c>
      <c r="E356">
        <f>'CO2 Concentration Data'!I356</f>
        <v>629.62216190127344</v>
      </c>
      <c r="F356">
        <f>'CO2 Concentration Data'!K356-'CO2 Concentration Data'!$N$2</f>
        <v>397.33226527873569</v>
      </c>
    </row>
    <row r="357" spans="1:6" x14ac:dyDescent="0.25">
      <c r="A357">
        <f>'CO2 Concentration Data'!A357/60000</f>
        <v>29.481966666666668</v>
      </c>
      <c r="C357">
        <f>'CO2 Concentration Data'!G357</f>
        <v>682.69155411208806</v>
      </c>
      <c r="D357">
        <f>'CO2 Concentration Data'!H357</f>
        <v>614.10208319252888</v>
      </c>
      <c r="E357">
        <f>'CO2 Concentration Data'!I357</f>
        <v>627.40524225203035</v>
      </c>
      <c r="F357">
        <f>'CO2 Concentration Data'!K357-'CO2 Concentration Data'!$N$2</f>
        <v>397.43729715968186</v>
      </c>
    </row>
    <row r="358" spans="1:6" x14ac:dyDescent="0.25">
      <c r="A358">
        <f>'CO2 Concentration Data'!A358/60000</f>
        <v>29.565316666666668</v>
      </c>
      <c r="C358">
        <f>'CO2 Concentration Data'!G358</f>
        <v>710.82428341278705</v>
      </c>
      <c r="D358">
        <f>'CO2 Concentration Data'!H358</f>
        <v>614.10208319252888</v>
      </c>
      <c r="E358">
        <f>'CO2 Concentration Data'!I358</f>
        <v>614.20417325342714</v>
      </c>
      <c r="F358">
        <f>'CO2 Concentration Data'!K358-'CO2 Concentration Data'!$N$2</f>
        <v>397.57539424377075</v>
      </c>
    </row>
    <row r="359" spans="1:6" x14ac:dyDescent="0.25">
      <c r="A359">
        <f>'CO2 Concentration Data'!A359/60000</f>
        <v>29.648666666666667</v>
      </c>
      <c r="C359">
        <f>'CO2 Concentration Data'!G359</f>
        <v>692.33704143573038</v>
      </c>
      <c r="D359">
        <f>'CO2 Concentration Data'!H359</f>
        <v>604.81363303884291</v>
      </c>
      <c r="E359">
        <f>'CO2 Concentration Data'!I359</f>
        <v>618.53733188091815</v>
      </c>
      <c r="F359">
        <f>'CO2 Concentration Data'!K359-'CO2 Concentration Data'!$N$2</f>
        <v>397.81852340330937</v>
      </c>
    </row>
    <row r="360" spans="1:6" x14ac:dyDescent="0.25">
      <c r="A360">
        <f>'CO2 Concentration Data'!A360/60000</f>
        <v>29.731950000000001</v>
      </c>
      <c r="C360">
        <f>'CO2 Concentration Data'!G360</f>
        <v>712.79356811387174</v>
      </c>
      <c r="D360">
        <f>'CO2 Concentration Data'!H360</f>
        <v>604.81363303884291</v>
      </c>
      <c r="E360">
        <f>'CO2 Concentration Data'!I360</f>
        <v>617.42884686345531</v>
      </c>
      <c r="F360">
        <f>'CO2 Concentration Data'!K360-'CO2 Concentration Data'!$N$2</f>
        <v>397.93522510424248</v>
      </c>
    </row>
    <row r="361" spans="1:6" x14ac:dyDescent="0.25">
      <c r="A361">
        <f>'CO2 Concentration Data'!A361/60000</f>
        <v>29.815433333333335</v>
      </c>
      <c r="C361">
        <f>'CO2 Concentration Data'!G361</f>
        <v>678.95392089169945</v>
      </c>
      <c r="D361">
        <f>'CO2 Concentration Data'!H361</f>
        <v>600.59531825030058</v>
      </c>
      <c r="E361">
        <f>'CO2 Concentration Data'!I361</f>
        <v>663.17906682937621</v>
      </c>
      <c r="F361">
        <f>'CO2 Concentration Data'!K361-'CO2 Concentration Data'!$N$2</f>
        <v>398.06165236834437</v>
      </c>
    </row>
    <row r="362" spans="1:6" x14ac:dyDescent="0.25">
      <c r="A362">
        <f>'CO2 Concentration Data'!A362/60000</f>
        <v>29.898633333333333</v>
      </c>
      <c r="C362">
        <f>'CO2 Concentration Data'!G362</f>
        <v>654.79991045125678</v>
      </c>
      <c r="D362">
        <f>'CO2 Concentration Data'!H362</f>
        <v>603.47513781006296</v>
      </c>
      <c r="E362">
        <f>'CO2 Concentration Data'!I362</f>
        <v>633.95539106872002</v>
      </c>
      <c r="F362">
        <f>'CO2 Concentration Data'!K362-'CO2 Concentration Data'!$N$2</f>
        <v>398.40203326949967</v>
      </c>
    </row>
    <row r="364" spans="1:6" x14ac:dyDescent="0.25">
      <c r="A364" s="17"/>
      <c r="B364" s="17"/>
    </row>
    <row r="366" spans="1:6" x14ac:dyDescent="0.25">
      <c r="C366" s="3"/>
      <c r="D366" s="3"/>
      <c r="E366" s="3"/>
    </row>
    <row r="367" spans="1:6" x14ac:dyDescent="0.25">
      <c r="A367" s="17"/>
      <c r="B367" s="17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2017-04-24T06:49:13Z</dcterms:modified>
</cp:coreProperties>
</file>